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mc:AlternateContent xmlns:mc="http://schemas.openxmlformats.org/markup-compatibility/2006">
    <mc:Choice Requires="x15">
      <x15ac:absPath xmlns:x15ac="http://schemas.microsoft.com/office/spreadsheetml/2010/11/ac" url="/Users/lauradanielaayalajimene/Documents/2025 CPS 715/INFORMES MENSUALES/2026/Informe No 17/ANEXOS/Obligacion especifica 2 gestion POMCA/"/>
    </mc:Choice>
  </mc:AlternateContent>
  <xr:revisionPtr revIDLastSave="0" documentId="13_ncr:1_{0B1F5DEE-F2A0-414B-8053-DB245978EAF9}" xr6:coauthVersionLast="47" xr6:coauthVersionMax="47" xr10:uidLastSave="{00000000-0000-0000-0000-000000000000}"/>
  <bookViews>
    <workbookView xWindow="0" yWindow="680" windowWidth="34200" windowHeight="20340" xr2:uid="{DE2A1167-B835-4D1B-9A67-8DB3809DE189}"/>
  </bookViews>
  <sheets>
    <sheet name="Hoja1" sheetId="1" r:id="rId1"/>
    <sheet name="Hoja2" sheetId="2" r:id="rId2"/>
  </sheets>
  <definedNames>
    <definedName name="_xlnm._FilterDatabase" localSheetId="0" hidden="1">Hoja1!$A$3:$N$3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M24" i="1"/>
  <c r="M8" i="1"/>
  <c r="M4" i="1"/>
  <c r="M12" i="1"/>
  <c r="M38" i="1"/>
  <c r="M41" i="1"/>
  <c r="M17" i="1"/>
</calcChain>
</file>

<file path=xl/sharedStrings.xml><?xml version="1.0" encoding="utf-8"?>
<sst xmlns="http://schemas.openxmlformats.org/spreadsheetml/2006/main" count="289" uniqueCount="185">
  <si>
    <t>ESTRATEGIA</t>
  </si>
  <si>
    <t>PROFESIONAL RESPONSABLE</t>
  </si>
  <si>
    <t>MEMORANDO DE ASIGNACIÓN POMCA</t>
  </si>
  <si>
    <t>POMCA</t>
  </si>
  <si>
    <t>FICHA</t>
  </si>
  <si>
    <t>FECHA DE ENTREGA</t>
  </si>
  <si>
    <t>MUNICIPIO (donde se realiza la actividad)</t>
  </si>
  <si>
    <t>ACTIVIDAD POMCA</t>
  </si>
  <si>
    <t>TEMA Y/O ACTIVIDAD A REALIZAR</t>
  </si>
  <si>
    <t>FECHA</t>
  </si>
  <si>
    <t>No. acta y/o informe tecnico</t>
  </si>
  <si>
    <t>PORCENTAJE</t>
  </si>
  <si>
    <t>PORCENTAJE TOTAL</t>
  </si>
  <si>
    <t>OBSERVACIONES</t>
  </si>
  <si>
    <t>ECONOMIA CIRCULAR</t>
  </si>
  <si>
    <t>JUAN CAMILO RODRIGUEZ</t>
  </si>
  <si>
    <t>GUAVIO</t>
  </si>
  <si>
    <t>DE02</t>
  </si>
  <si>
    <t>MACHETA</t>
  </si>
  <si>
    <t>Implementar estrategias para la adopción de las prácticas sostenibles</t>
  </si>
  <si>
    <t>Articulación economía circular alcaldía de Macheta Umata</t>
  </si>
  <si>
    <t>Acta 324 EC</t>
  </si>
  <si>
    <t>Implementación proyecto piloto en economía circular flujo envases y empaques</t>
  </si>
  <si>
    <t>RÍO MEDIO Y BAJO SUAREZ</t>
  </si>
  <si>
    <t>9.2</t>
  </si>
  <si>
    <t xml:space="preserve">BEATRIZ PEREZ RAMIREZ </t>
  </si>
  <si>
    <t>RÍO ALTO SUAREZ</t>
  </si>
  <si>
    <t>AP 411</t>
  </si>
  <si>
    <t>GARAGOA</t>
  </si>
  <si>
    <t>LENNIS GARZÓN</t>
  </si>
  <si>
    <t>RÍO BOGOTÁ</t>
  </si>
  <si>
    <t>CAP 511</t>
  </si>
  <si>
    <t>Cota</t>
  </si>
  <si>
    <t>Acompoñamiento tecnico a emprendimientos y apoyo a cambio PML</t>
  </si>
  <si>
    <t>Sseguimiento a implementación de proyecto piloto en gestion de residuos peligrosos y no peligrosos en la empresa METALAGRO SAS en el municipio de cota</t>
  </si>
  <si>
    <t>Acta 992 EC</t>
  </si>
  <si>
    <t>Evaluación / monitoreo / seguimiento</t>
  </si>
  <si>
    <t>Diagnostico de caracterización a la empresa MULTIALAMBRES SAS para deter inar una hoja de ruta d eimplementación de procesos de gestión ambiental y productividad</t>
  </si>
  <si>
    <t>Acta 987 EC</t>
  </si>
  <si>
    <t>NEGOCISO VERDES</t>
  </si>
  <si>
    <t>ROSA HELENA ALDANA</t>
  </si>
  <si>
    <t>RÍO GUAVIO</t>
  </si>
  <si>
    <t>DT01</t>
  </si>
  <si>
    <t>GUATAVITA</t>
  </si>
  <si>
    <t>Potnecializar negocios verdes ecoinnovadores</t>
  </si>
  <si>
    <t>Fortalecimiento de capacidades en socialización y promoción de negocios verdes a productores de el municipio de Guatavita que hacen parte de la asociación AMEG</t>
  </si>
  <si>
    <t>Acta 213 NV</t>
  </si>
  <si>
    <t>NEGOCIOS VERDES</t>
  </si>
  <si>
    <t>JAVIER SEBASTIAN BARRETO</t>
  </si>
  <si>
    <t>Fortalecimiento de capcidades en negocios verdes POMCA Rio Guavio</t>
  </si>
  <si>
    <t>Socialización de negpocios verdes, para cumplimineto de POMCA en Guatavita Cundinamarca, a productores interesados en vinculación</t>
  </si>
  <si>
    <t>Acta 129 NV</t>
  </si>
  <si>
    <t>GERMAN ARRIETA</t>
  </si>
  <si>
    <t>DANILO ALARCÓN</t>
  </si>
  <si>
    <t>Mesa de trabajo articulación POMCA</t>
  </si>
  <si>
    <t>Acuerdo Capacitación POMCA y Socialización convenio CTA, BACATA LTDA.</t>
  </si>
  <si>
    <t>Acta 546 EC</t>
  </si>
  <si>
    <t>Cumplimiento ejecución actividad POMCA RÍO BOGOTÁ</t>
  </si>
  <si>
    <t>Socialización Proyecto 13 Economía Circular y Ficha POMCA Sector Metalurgia - BACATA LTDA - Stahl Green.</t>
  </si>
  <si>
    <t>Acta 585 EC</t>
  </si>
  <si>
    <t>DE 02</t>
  </si>
  <si>
    <t>SONIA PAOLA VELA</t>
  </si>
  <si>
    <t>CAPB 521</t>
  </si>
  <si>
    <t>La Mesa</t>
  </si>
  <si>
    <t>4.2 Puesta en vigor de procesos de capacitación, así como las acciones
definidas en el marco de la agenda ambiental con PORKCOLOMBIA</t>
  </si>
  <si>
    <t>Fortalecimiento de capacidades para el sector porcicola en BPA y economia circular</t>
  </si>
  <si>
    <t>Acta 668 EC</t>
  </si>
  <si>
    <t>WILMER LEANDRO ROA</t>
  </si>
  <si>
    <t>RIO CARARE MINERO</t>
  </si>
  <si>
    <t>CM 29</t>
  </si>
  <si>
    <t>CM 30</t>
  </si>
  <si>
    <t>IVAN DUARTE CAVIEDES</t>
  </si>
  <si>
    <t>GA 121</t>
  </si>
  <si>
    <t>Junio 10 de 2026</t>
  </si>
  <si>
    <t>NUBIA LEON GALLEGO</t>
  </si>
  <si>
    <t>JESSICA RONCANCIO</t>
  </si>
  <si>
    <t>RÍO GARAGOA</t>
  </si>
  <si>
    <t>PILAR ROCIO GALINDO</t>
  </si>
  <si>
    <t>San Antonio de Tequendama</t>
  </si>
  <si>
    <t>Visita de seguimiento proyecto piloto 2025 POMCA</t>
  </si>
  <si>
    <t>Realizar seguimiento al estado de implementación y funcionamiento del proyecto de Economía Circular puesto en
marcha durante el año 2025, con el fin de verificar su continuidad, evaluar las mejoras realizadas y brindar orientación
técnica para fortalecer su sostenibilidad.</t>
  </si>
  <si>
    <t>Acta 657 EC</t>
  </si>
  <si>
    <t>FABIAN ENRIQUE RODRIGUEZ ZABALA</t>
  </si>
  <si>
    <t>CAPB 512</t>
  </si>
  <si>
    <t>Mayo 20 de 2026</t>
  </si>
  <si>
    <t>Villapizón</t>
  </si>
  <si>
    <t>Fortalecimiento de capcacidades para el sector curtidor</t>
  </si>
  <si>
    <t>Jornada técnico-ambiental en el páramo de Guacheneque articulación institucional y compromiso del sector curtidor.</t>
  </si>
  <si>
    <t>Acta 455 EC</t>
  </si>
  <si>
    <t>Villapinzón</t>
  </si>
  <si>
    <t>5.1 Continuar y ampliar el acompañamiento técnico a emprendimientos y apoyo al cambio PML.</t>
  </si>
  <si>
    <t>Visita de Diagnóstico Implementación de proyectos de Economía Circular en el Sector Curtidor.</t>
  </si>
  <si>
    <t>Acta 435 EC</t>
  </si>
  <si>
    <t>Evento de presentación de proyectos estratégicos para el sector curtidor de Villapinzón y Chocontá.</t>
  </si>
  <si>
    <t>Acta 235 EC</t>
  </si>
  <si>
    <t>5.2 Inversiones ambientales en mejoramiento ambiental/Infraestructura PML.</t>
  </si>
  <si>
    <t>Identificación de proyectos de economía circular para implenetación con productores o productores del sector curtidor</t>
  </si>
  <si>
    <t>Acta 164 EC</t>
  </si>
  <si>
    <t>Choconta</t>
  </si>
  <si>
    <t>5.3 Evaluación/Monitoreo/Seguimiento.</t>
  </si>
  <si>
    <t>Visita de Diagnóstico Implementación de proyectos de Economía Circular en el Sector Curtidor</t>
  </si>
  <si>
    <t>Acta 434 EC</t>
  </si>
  <si>
    <t>Seguimiento al Proyecto de Optimización del Proceso de Curtido en la Curtiembre M y M.</t>
  </si>
  <si>
    <t>Acta 162 EC</t>
  </si>
  <si>
    <t xml:space="preserve">Seguimiento al Proyecto de Retales de cuero </t>
  </si>
  <si>
    <t>Acta 163 EC</t>
  </si>
  <si>
    <t>Visita técnica para la
estructuración de proyectos de
economía circular en el sector
curtidor</t>
  </si>
  <si>
    <t>Acta 791 EC</t>
  </si>
  <si>
    <t>FECHA DE VENCIMIENTO</t>
  </si>
  <si>
    <t>SONIA VELA ACOSTA</t>
  </si>
  <si>
    <t xml:space="preserve">RÍO BOGOTA </t>
  </si>
  <si>
    <t>SUSANA PATRICIA LOPEZ MOLINA</t>
  </si>
  <si>
    <t xml:space="preserve">RÍO GUAVIO </t>
  </si>
  <si>
    <t>CARMEN YENNY ROA MARTINEZ</t>
  </si>
  <si>
    <t>YESSICA DANIELA RONCANCIO RIO</t>
  </si>
  <si>
    <t>RÍO CARARE MINERO</t>
  </si>
  <si>
    <t>ROSA HELENA ALDANA LEÓN</t>
  </si>
  <si>
    <t>WILMER LEANDRO ROA ORJUELA</t>
  </si>
  <si>
    <t>JUAN CAMILO RODRÍGUEZ RODRÍGUEZ</t>
  </si>
  <si>
    <t>DIEGO FELIPE MARTINEZ MONSALVE</t>
  </si>
  <si>
    <t>JUAN SEBASTIAN LOPEZ</t>
  </si>
  <si>
    <t>NATALIA GONZALES VEGA</t>
  </si>
  <si>
    <t>JENNY ALEXANDRA ACUÑA ORTIZ</t>
  </si>
  <si>
    <t>GERMÁN DANILO ALARCÓN GARCÍA</t>
  </si>
  <si>
    <t>MAYRA ALEJANDRA GARZÓN BLANCO</t>
  </si>
  <si>
    <t>Agosto 30 de 2025</t>
  </si>
  <si>
    <t>PILAR ROCIO GALINDO BARRAGAN</t>
  </si>
  <si>
    <t>Octubre 30 de 2025</t>
  </si>
  <si>
    <t>ALVARO JOSE ARIZA</t>
  </si>
  <si>
    <t>Noviembre 15 de 2025</t>
  </si>
  <si>
    <t>4.4 Implementación de experiencias en terreno -Infraestructura-Validación (implementación de proyecto piloto en economía circular).</t>
  </si>
  <si>
    <t>Mesitas del Colegio</t>
  </si>
  <si>
    <t>Implementación de un proyecto de economía circular: aprovechamiento
de 2.000 litros/mes de agua lluvia para lavado de camas de cerdos en la
Finca Tres Esquinas.</t>
  </si>
  <si>
    <t>Esta actividad se reportara por la profesional a corte de 30 de junio</t>
  </si>
  <si>
    <t>Implementar estrategias para la adopción de las
prácticas sostenibles en las áreas priorizadas mediante un 
proyecto piloto en economía circular</t>
  </si>
  <si>
    <t>Implementación de un sistema de ensilaje para el 
aprovechamiento de material vegetal proveniente de podas 
y mantenimiento de áreas verdes</t>
  </si>
  <si>
    <t>Proyecto piloto de aprovechamiento y desarrollo de 
procesos de remanufactura mediante la recolección de 
dotaciones textiles de la empresa Labcare, estableciendo 
alianzas estratégicas con la Alcaldía Municipal de Machetá 
para la implementación de modelos de economía circular 
orientados a la transformación de materiales textiles en 
nuevos productos con valor agregado</t>
  </si>
  <si>
    <t>RAQUIRA</t>
  </si>
  <si>
    <t>Capacitación en Buenas Prácticas Agrícolas para dar cumplimiento al POMCA del río Medio y Bajo Suarez en el
municipio de Raquira</t>
  </si>
  <si>
    <t>Fortalecimiento de capacidades a los agricultores del municpios de raquira en BPA</t>
  </si>
  <si>
    <t>Acta 922 EC</t>
  </si>
  <si>
    <t>Analizar el subsector productivo ganadero del municipio de
Guatavita en el marco del POMCA Río Guavio, con el fin de
identificar sus características actuales, las presiones que ejerce
sobre los recursos naturales de la cuenca y las oportunidades de
transición hacia prácticas de economía circular y producción
sostenible.</t>
  </si>
  <si>
    <t>Informe técnico de implementación de proyectos de economía
circular caracterización</t>
  </si>
  <si>
    <t>IT 0275 DE 19/06/2026</t>
  </si>
  <si>
    <t>VENTANILLA DE NEGOCIOS VERDES</t>
  </si>
  <si>
    <t>Fortalecimiento de capacidades y socializacion a postulación ventanilla de neogcios verdes</t>
  </si>
  <si>
    <t>Acta 169 NV</t>
  </si>
  <si>
    <t>CHIQUINQUIRA</t>
  </si>
  <si>
    <t>Socialización del proceso de monitoreo y seguimiento a las acciones de compatibilización del uso del suelo en la
cuenca del Río Alto Suárez (F. AP 411 - Actividad 4).</t>
  </si>
  <si>
    <t>Fortalecimiento de capacidades en economia circular a productores del municipio de chiquinquira</t>
  </si>
  <si>
    <t>Acta 928 EC</t>
  </si>
  <si>
    <t>Actividad 2 – Ficha 2.5:
Capacitación en la ejecución de
proyectos de Producción Más
Limpia</t>
  </si>
  <si>
    <t>Tibirita</t>
  </si>
  <si>
    <t>La jornada de capacitación se llevó a cabo en el municipio de Tibirita en cumplimiento de la Actividad 2 de la
Ficha 2.5 del Plan de Ordenación y Manejo de la Cuenca Hidrográfica del Río Garagoa (POMCA),
correspondiente al proyecto "Fortalecimiento del conocimiento de la población productiva en técnicas de
producción sostenible". El objetivo fue capacitar a los productores porcícolas del municipio en la ejecución de
proyectos de Producción Más Limpia (PML) bajo los lineamientos de la Estrategia Nacional de Economía Circular
(ENEC) del Ministerio de Ambiente y Desarrollo Sostenible (MADS)</t>
  </si>
  <si>
    <t>Acta 999 EC</t>
  </si>
  <si>
    <t>Actividad 4 – Ficha 2.5:
Capacitación a empresas
dedicadas a actividad
porcícola con enfoque en
economía circular</t>
  </si>
  <si>
    <t>La jornada de capacitación se llevó a cabo en el municipio de Tibirita en cumplimiento de la Actividad 4 de la
Ficha 2.5 del POMCA Río Garagoa, dentro del proyecto "Fortalecimiento del conocimiento de la población
productiva en técnicas de producción sostenible". El objetivo fue capacitar a las empresas y productores
dedicados a la actividad porcícola en el municipio de Tibirita sobre el enfoque de economía circular aplicado a su
cadena productiva, con énfasis en el aprovechamiento de la porquinaza, el manejo de aguas residuales y las
buenas prácticas porcícolas</t>
  </si>
  <si>
    <t>Acta 1012 EC</t>
  </si>
  <si>
    <t>POMCA de la cuenca Río Medio Bajo Suárez,
mediante la implementación de medidas de Producción Más Limpia orientadas al fortalecimiento de sistemas
ganaderos sostenibles, mejoramiento del uso de recursos forrajeros y aprovechamiento de biomasa disponible en
predios priorizados.</t>
  </si>
  <si>
    <t>Raquira</t>
  </si>
  <si>
    <t>Se realizó visita técnica y jornada práctica en la unidad productiva de señor
con el propósito de implementar un proyecto piloto enfocado en buenas prácticas agropecuarias
aplicadas a la producción caprina.</t>
  </si>
  <si>
    <t>Acta 1059 EC</t>
  </si>
  <si>
    <t>Capacitación Pomca Carare
Minero - Ficha CM 29</t>
  </si>
  <si>
    <t>Paime</t>
  </si>
  <si>
    <t>Realizar la jornada de capacitación dirigida a los actores locales del municipio de Paime, enfocada en la
implementación del enfoque de economía circular en la gestión de flujos de materiales y el fortalecimiento de la
gobernanza ambiental en el marco del POMCA Río Carare Minero</t>
  </si>
  <si>
    <t>Acta 1060 EC</t>
  </si>
  <si>
    <t>Visita de seguimiento a implemntacion de proyecto piloto en el POMCA rio medio bajo suarez</t>
  </si>
  <si>
    <t>Dar cumplimiento al Memorando DSICA N° 2026302034, el cual asigna el desarrollo de actividades orientadas al
fortalecimiento de la economía circular, la gobernanza ambiental y el seguimiento de la implementación de estrategias
de Producción Más Limpia (PML) en el territorio</t>
  </si>
  <si>
    <t>Acta 1066 EC</t>
  </si>
  <si>
    <t>Informe técnico de implementación de proyectos de economía
circular</t>
  </si>
  <si>
    <t>Implementación de buenas prácticas y producción más limpia en
la actividad minero.</t>
  </si>
  <si>
    <t>IT 0276 DE 19/06/2026</t>
  </si>
  <si>
    <t>mplementar las medidas de PML en torno a la ganadería en las
áreas priorizadas.</t>
  </si>
  <si>
    <t>Informe técnico de implementación de proyectos de economía circular en el sector de la ganaderia en el marco de la cuenca del Rio medio y bajo suarez</t>
  </si>
  <si>
    <t>IT 0277 de 19/06/2026</t>
  </si>
  <si>
    <t>San Cayetano</t>
  </si>
  <si>
    <t>Apoyo al desarrollo de la actividad POMCA Río Carare Minero, Ficha CM 29, en el municipio de San Cayetano,
vereda Pinipay, salón comunal.</t>
  </si>
  <si>
    <t>Fortalecimiento de capacidades en Responsabilidad Social Empresarial, Responsabilidad Ambiental
Empresarial, economía circular, gobernanza ambiental y articulación con actores presentes en el territorio.
Implementación de proyectos de fortalecimiento de las actividades productivas de la cuenca.</t>
  </si>
  <si>
    <t>Acta 1207 EC</t>
  </si>
  <si>
    <t>JORNADA DE SENSIBILIZACIÓN
EMPRESARIAL PARA LA
PROTECCIÓN DEL RECURSO
HÍDRICO Y (RSE).</t>
  </si>
  <si>
    <t>RIO ALTO SUAREZ</t>
  </si>
  <si>
    <t>cm 29</t>
  </si>
  <si>
    <t>jFortalecimiento de capacidades en RSE en el municipio de chiquinquira para dar cumplimiento al pomca alto suarez</t>
  </si>
  <si>
    <t>Acta 105 EC</t>
  </si>
  <si>
    <t>FALTA IT con fecha y cargue en plataforma SIDCAR no se reportada  en esta matriz debido a que se cargaron posterior al 14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</si>
</sst>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sz val="11"/>
      <color rgb="FF000000"/>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2" fillId="0" borderId="0" applyFont="0" applyFill="0" applyBorder="0" applyAlignment="0" applyProtection="0"/>
    <xf numFmtId="9" fontId="2" fillId="0" borderId="0" applyFont="0" applyFill="0" applyBorder="0" applyAlignment="0" applyProtection="0"/>
  </cellStyleXfs>
  <cellXfs count="137">
    <xf numFmtId="0" fontId="0" fillId="0" borderId="0" xfId="0"/>
    <xf numFmtId="0" fontId="0" fillId="0" borderId="1" xfId="0" applyBorder="1"/>
    <xf numFmtId="0" fontId="1" fillId="2" borderId="3" xfId="0" applyFont="1" applyFill="1" applyBorder="1" applyAlignment="1">
      <alignment horizontal="center" wrapText="1"/>
    </xf>
    <xf numFmtId="0" fontId="1" fillId="2" borderId="3" xfId="0" applyFont="1" applyFill="1" applyBorder="1" applyAlignment="1">
      <alignment horizontal="center"/>
    </xf>
    <xf numFmtId="9" fontId="0" fillId="0" borderId="0" xfId="2" applyFont="1"/>
    <xf numFmtId="9" fontId="1" fillId="2" borderId="3" xfId="2" applyFont="1" applyFill="1" applyBorder="1" applyAlignment="1">
      <alignment horizontal="center"/>
    </xf>
    <xf numFmtId="0" fontId="0" fillId="0" borderId="1" xfId="0" applyBorder="1" applyAlignment="1">
      <alignment wrapText="1"/>
    </xf>
    <xf numFmtId="10" fontId="0" fillId="0" borderId="0" xfId="1" applyNumberFormat="1" applyFont="1"/>
    <xf numFmtId="0" fontId="0" fillId="0" borderId="1" xfId="0" applyBorder="1" applyAlignment="1">
      <alignment horizontal="center"/>
    </xf>
    <xf numFmtId="0" fontId="1" fillId="2" borderId="2" xfId="0" applyFont="1" applyFill="1" applyBorder="1" applyAlignment="1">
      <alignment horizontal="center"/>
    </xf>
    <xf numFmtId="10" fontId="1" fillId="2" borderId="3" xfId="1" applyNumberFormat="1" applyFont="1" applyFill="1" applyBorder="1" applyAlignment="1">
      <alignment horizontal="center"/>
    </xf>
    <xf numFmtId="0" fontId="1" fillId="2" borderId="4" xfId="0" applyFont="1" applyFill="1" applyBorder="1"/>
    <xf numFmtId="0" fontId="0" fillId="0" borderId="1" xfId="0" applyBorder="1" applyAlignment="1">
      <alignment horizontal="center" vertical="center"/>
    </xf>
    <xf numFmtId="0" fontId="0" fillId="0" borderId="0" xfId="0" applyAlignment="1">
      <alignment horizontal="left"/>
    </xf>
    <xf numFmtId="0" fontId="0" fillId="0" borderId="1" xfId="0" applyBorder="1" applyAlignment="1">
      <alignment horizontal="left" wrapText="1"/>
    </xf>
    <xf numFmtId="0" fontId="0" fillId="0" borderId="0" xfId="0" applyAlignment="1">
      <alignment horizontal="center"/>
    </xf>
    <xf numFmtId="0" fontId="0" fillId="3" borderId="1" xfId="0" applyFill="1" applyBorder="1"/>
    <xf numFmtId="0" fontId="0" fillId="3" borderId="1" xfId="0" applyFill="1" applyBorder="1" applyAlignment="1">
      <alignment horizontal="center"/>
    </xf>
    <xf numFmtId="0" fontId="1" fillId="2" borderId="8" xfId="0" applyFont="1" applyFill="1" applyBorder="1" applyAlignment="1">
      <alignment horizontal="center" wrapText="1"/>
    </xf>
    <xf numFmtId="0" fontId="0" fillId="0" borderId="0" xfId="0" applyAlignment="1">
      <alignment wrapText="1"/>
    </xf>
    <xf numFmtId="0" fontId="0" fillId="3" borderId="1" xfId="0" applyFill="1" applyBorder="1" applyAlignment="1">
      <alignment horizontal="left" wrapText="1"/>
    </xf>
    <xf numFmtId="0" fontId="0" fillId="4" borderId="0" xfId="0" applyFill="1"/>
    <xf numFmtId="0" fontId="0" fillId="5" borderId="0" xfId="0" applyFill="1"/>
    <xf numFmtId="0" fontId="0" fillId="6" borderId="0" xfId="0" applyFill="1"/>
    <xf numFmtId="0" fontId="0" fillId="6" borderId="1" xfId="0" applyFill="1" applyBorder="1"/>
    <xf numFmtId="0" fontId="0" fillId="6" borderId="1" xfId="0" applyFill="1" applyBorder="1" applyAlignment="1">
      <alignment wrapText="1"/>
    </xf>
    <xf numFmtId="14" fontId="0" fillId="6" borderId="1" xfId="0" applyNumberFormat="1" applyFill="1" applyBorder="1"/>
    <xf numFmtId="9" fontId="0" fillId="6" borderId="1" xfId="2" applyFont="1" applyFill="1" applyBorder="1"/>
    <xf numFmtId="0" fontId="0" fillId="6" borderId="1" xfId="0" applyFill="1" applyBorder="1" applyAlignment="1">
      <alignment horizontal="center"/>
    </xf>
    <xf numFmtId="10" fontId="0" fillId="6" borderId="1" xfId="1" applyNumberFormat="1" applyFont="1" applyFill="1" applyBorder="1"/>
    <xf numFmtId="0" fontId="0" fillId="4" borderId="1" xfId="0" applyFill="1" applyBorder="1" applyAlignment="1">
      <alignment horizontal="center" vertical="center"/>
    </xf>
    <xf numFmtId="0" fontId="0" fillId="4" borderId="1" xfId="0" applyFill="1" applyBorder="1"/>
    <xf numFmtId="0" fontId="0" fillId="4" borderId="1" xfId="0" applyFill="1" applyBorder="1" applyAlignment="1">
      <alignment wrapText="1"/>
    </xf>
    <xf numFmtId="14" fontId="0" fillId="0" borderId="1" xfId="0" applyNumberFormat="1" applyBorder="1" applyAlignment="1">
      <alignment horizontal="center"/>
    </xf>
    <xf numFmtId="0" fontId="0" fillId="4" borderId="1" xfId="0" applyFill="1" applyBorder="1" applyAlignment="1">
      <alignment horizontal="center"/>
    </xf>
    <xf numFmtId="0" fontId="0" fillId="4" borderId="1" xfId="0" applyFill="1" applyBorder="1" applyAlignment="1">
      <alignment horizontal="left"/>
    </xf>
    <xf numFmtId="0" fontId="0" fillId="5" borderId="1" xfId="0" applyFill="1" applyBorder="1"/>
    <xf numFmtId="0" fontId="0" fillId="5" borderId="1" xfId="0" applyFill="1" applyBorder="1" applyAlignment="1">
      <alignment horizontal="left"/>
    </xf>
    <xf numFmtId="0" fontId="0" fillId="4" borderId="1" xfId="0" applyFill="1" applyBorder="1" applyAlignment="1">
      <alignment horizontal="left" wrapText="1"/>
    </xf>
    <xf numFmtId="0" fontId="0" fillId="4" borderId="1" xfId="0" applyFill="1" applyBorder="1" applyAlignment="1">
      <alignment horizontal="center" wrapText="1"/>
    </xf>
    <xf numFmtId="14" fontId="0" fillId="4" borderId="1" xfId="0" applyNumberFormat="1" applyFill="1" applyBorder="1"/>
    <xf numFmtId="9" fontId="0" fillId="4" borderId="1" xfId="2" applyFont="1" applyFill="1" applyBorder="1"/>
    <xf numFmtId="10" fontId="0" fillId="4" borderId="1" xfId="1" applyNumberFormat="1" applyFont="1" applyFill="1" applyBorder="1"/>
    <xf numFmtId="0" fontId="0" fillId="4" borderId="1" xfId="0" applyFill="1" applyBorder="1" applyAlignment="1">
      <alignment horizontal="left" vertical="center"/>
    </xf>
    <xf numFmtId="0" fontId="4" fillId="4" borderId="1" xfId="0" applyFont="1" applyFill="1" applyBorder="1" applyAlignment="1">
      <alignment wrapText="1"/>
    </xf>
    <xf numFmtId="14" fontId="0" fillId="0" borderId="1" xfId="0" applyNumberFormat="1" applyBorder="1"/>
    <xf numFmtId="9" fontId="0" fillId="0" borderId="1" xfId="2" applyFont="1" applyBorder="1"/>
    <xf numFmtId="0" fontId="0" fillId="4" borderId="5" xfId="0" applyFill="1" applyBorder="1" applyAlignment="1">
      <alignment horizontal="center"/>
    </xf>
    <xf numFmtId="14" fontId="0" fillId="4" borderId="5" xfId="0" applyNumberFormat="1" applyFill="1" applyBorder="1" applyAlignment="1">
      <alignment horizontal="center"/>
    </xf>
    <xf numFmtId="0" fontId="0" fillId="4" borderId="5" xfId="0" applyFill="1" applyBorder="1"/>
    <xf numFmtId="0" fontId="0" fillId="5" borderId="7" xfId="0" applyFill="1" applyBorder="1" applyAlignment="1">
      <alignment horizontal="center"/>
    </xf>
    <xf numFmtId="14" fontId="0" fillId="5" borderId="7" xfId="0" applyNumberFormat="1" applyFill="1" applyBorder="1" applyAlignment="1">
      <alignment horizontal="center"/>
    </xf>
    <xf numFmtId="0" fontId="0" fillId="5" borderId="7" xfId="0" applyFill="1" applyBorder="1"/>
    <xf numFmtId="0" fontId="0" fillId="5" borderId="7" xfId="0" applyFill="1" applyBorder="1" applyAlignment="1">
      <alignment wrapText="1"/>
    </xf>
    <xf numFmtId="14" fontId="0" fillId="5" borderId="7" xfId="0" applyNumberFormat="1" applyFill="1" applyBorder="1"/>
    <xf numFmtId="9" fontId="0" fillId="5" borderId="7" xfId="2" applyFont="1" applyFill="1" applyBorder="1"/>
    <xf numFmtId="10" fontId="0" fillId="5" borderId="7" xfId="1" applyNumberFormat="1" applyFont="1" applyFill="1" applyBorder="1"/>
    <xf numFmtId="10" fontId="0" fillId="0" borderId="1" xfId="1" applyNumberFormat="1" applyFont="1" applyBorder="1"/>
    <xf numFmtId="0" fontId="0" fillId="6" borderId="5" xfId="0" applyFill="1" applyBorder="1"/>
    <xf numFmtId="0" fontId="0" fillId="6" borderId="5" xfId="0" applyFill="1" applyBorder="1" applyAlignment="1">
      <alignment horizontal="left"/>
    </xf>
    <xf numFmtId="0" fontId="0" fillId="6" borderId="5" xfId="0" applyFill="1" applyBorder="1" applyAlignment="1">
      <alignment horizontal="center"/>
    </xf>
    <xf numFmtId="14" fontId="0" fillId="6" borderId="5" xfId="0" applyNumberFormat="1" applyFill="1" applyBorder="1" applyAlignment="1">
      <alignment horizontal="center"/>
    </xf>
    <xf numFmtId="0" fontId="0" fillId="6" borderId="5" xfId="0" applyFill="1" applyBorder="1" applyAlignment="1">
      <alignment wrapText="1"/>
    </xf>
    <xf numFmtId="14" fontId="0" fillId="6" borderId="5" xfId="0" applyNumberFormat="1" applyFill="1" applyBorder="1"/>
    <xf numFmtId="9" fontId="0" fillId="6" borderId="5" xfId="2" applyFont="1" applyFill="1" applyBorder="1"/>
    <xf numFmtId="10" fontId="0" fillId="6" borderId="5" xfId="1" applyNumberFormat="1" applyFont="1" applyFill="1" applyBorder="1"/>
    <xf numFmtId="0" fontId="0" fillId="5" borderId="1" xfId="0" applyFill="1" applyBorder="1" applyAlignment="1">
      <alignment horizontal="center"/>
    </xf>
    <xf numFmtId="14" fontId="0" fillId="5" borderId="1" xfId="0" applyNumberFormat="1" applyFill="1" applyBorder="1" applyAlignment="1">
      <alignment horizontal="center"/>
    </xf>
    <xf numFmtId="0" fontId="0" fillId="5" borderId="1" xfId="0" applyFill="1" applyBorder="1" applyAlignment="1">
      <alignment wrapText="1"/>
    </xf>
    <xf numFmtId="14" fontId="0" fillId="5" borderId="1" xfId="0" applyNumberFormat="1" applyFill="1" applyBorder="1"/>
    <xf numFmtId="9" fontId="0" fillId="5" borderId="1" xfId="2" applyFont="1" applyFill="1" applyBorder="1"/>
    <xf numFmtId="10" fontId="0" fillId="5" borderId="1" xfId="1" applyNumberFormat="1" applyFont="1" applyFill="1" applyBorder="1"/>
    <xf numFmtId="0" fontId="0" fillId="0" borderId="11" xfId="0" applyBorder="1" applyAlignment="1">
      <alignment horizontal="center"/>
    </xf>
    <xf numFmtId="1" fontId="0" fillId="0" borderId="1" xfId="0" applyNumberFormat="1" applyBorder="1" applyAlignment="1">
      <alignment horizontal="left" vertical="center"/>
    </xf>
    <xf numFmtId="0" fontId="0" fillId="3" borderId="0" xfId="0" applyFill="1"/>
    <xf numFmtId="0" fontId="0" fillId="6" borderId="7" xfId="0" applyFill="1" applyBorder="1" applyAlignment="1">
      <alignment horizontal="center"/>
    </xf>
    <xf numFmtId="14" fontId="0" fillId="6" borderId="7" xfId="0" applyNumberFormat="1" applyFill="1" applyBorder="1" applyAlignment="1">
      <alignment horizontal="center"/>
    </xf>
    <xf numFmtId="0" fontId="0" fillId="6" borderId="7" xfId="0" applyFill="1" applyBorder="1"/>
    <xf numFmtId="0" fontId="0" fillId="6" borderId="7" xfId="0" applyFill="1" applyBorder="1" applyAlignment="1">
      <alignment wrapText="1"/>
    </xf>
    <xf numFmtId="14" fontId="0" fillId="6" borderId="7" xfId="0" applyNumberFormat="1" applyFill="1" applyBorder="1"/>
    <xf numFmtId="9" fontId="0" fillId="6" borderId="7" xfId="2" applyFont="1" applyFill="1" applyBorder="1"/>
    <xf numFmtId="10" fontId="0" fillId="6" borderId="7" xfId="1" applyNumberFormat="1" applyFont="1" applyFill="1" applyBorder="1"/>
    <xf numFmtId="14" fontId="0" fillId="6" borderId="1" xfId="0" applyNumberFormat="1" applyFill="1" applyBorder="1" applyAlignment="1">
      <alignment horizontal="center"/>
    </xf>
    <xf numFmtId="9" fontId="0" fillId="6" borderId="1" xfId="2" applyFont="1" applyFill="1" applyBorder="1" applyAlignment="1">
      <alignment wrapText="1"/>
    </xf>
    <xf numFmtId="0" fontId="0" fillId="4" borderId="0" xfId="0" applyFill="1" applyAlignment="1">
      <alignment horizontal="center"/>
    </xf>
    <xf numFmtId="14" fontId="0" fillId="4" borderId="0" xfId="0" applyNumberFormat="1" applyFill="1" applyAlignment="1">
      <alignment horizontal="center"/>
    </xf>
    <xf numFmtId="0" fontId="0" fillId="4" borderId="6" xfId="0" applyFill="1" applyBorder="1"/>
    <xf numFmtId="14" fontId="0" fillId="4" borderId="1" xfId="0" applyNumberFormat="1" applyFill="1" applyBorder="1" applyAlignment="1">
      <alignment horizontal="center"/>
    </xf>
    <xf numFmtId="0" fontId="0" fillId="5" borderId="7" xfId="0" applyFill="1" applyBorder="1" applyAlignment="1">
      <alignment horizontal="center" vertical="center"/>
    </xf>
    <xf numFmtId="9" fontId="0" fillId="5" borderId="1" xfId="2" applyFont="1" applyFill="1" applyBorder="1" applyAlignment="1">
      <alignment wrapText="1"/>
    </xf>
    <xf numFmtId="0" fontId="0" fillId="6" borderId="5"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10" fontId="0" fillId="6" borderId="1" xfId="1" applyNumberFormat="1" applyFont="1" applyFill="1" applyBorder="1" applyAlignment="1">
      <alignment horizontal="center" vertical="center"/>
    </xf>
    <xf numFmtId="14" fontId="0" fillId="6" borderId="1" xfId="0" applyNumberFormat="1" applyFill="1" applyBorder="1" applyAlignment="1">
      <alignment horizontal="center" vertical="center"/>
    </xf>
    <xf numFmtId="10" fontId="0" fillId="6" borderId="11" xfId="1" applyNumberFormat="1" applyFont="1" applyFill="1" applyBorder="1" applyAlignment="1">
      <alignment horizontal="center" vertical="center"/>
    </xf>
    <xf numFmtId="0" fontId="0" fillId="4" borderId="1" xfId="0" applyFill="1" applyBorder="1" applyAlignment="1">
      <alignment horizontal="center" vertical="center"/>
    </xf>
    <xf numFmtId="10" fontId="0" fillId="4" borderId="1" xfId="1" applyNumberFormat="1" applyFont="1" applyFill="1" applyBorder="1" applyAlignment="1">
      <alignment horizontal="center" vertical="center"/>
    </xf>
    <xf numFmtId="0" fontId="0" fillId="6" borderId="1" xfId="0" applyFill="1" applyBorder="1" applyAlignment="1">
      <alignment horizontal="center" vertical="center"/>
    </xf>
    <xf numFmtId="0" fontId="0" fillId="4" borderId="11" xfId="0" applyFill="1" applyBorder="1" applyAlignment="1">
      <alignment horizontal="center" vertical="center"/>
    </xf>
    <xf numFmtId="0" fontId="0" fillId="0" borderId="1" xfId="0" applyBorder="1" applyAlignment="1">
      <alignment horizontal="left" vertical="center"/>
    </xf>
    <xf numFmtId="0" fontId="0" fillId="5" borderId="5" xfId="0" applyFill="1" applyBorder="1" applyAlignment="1">
      <alignment horizontal="center" vertical="center"/>
    </xf>
    <xf numFmtId="0" fontId="0" fillId="5" borderId="7" xfId="0" applyFill="1" applyBorder="1" applyAlignment="1">
      <alignment horizontal="center" vertical="center"/>
    </xf>
    <xf numFmtId="0" fontId="0" fillId="5" borderId="1" xfId="0" applyFill="1" applyBorder="1" applyAlignment="1">
      <alignment horizontal="left" vertical="center"/>
    </xf>
    <xf numFmtId="14" fontId="0" fillId="4" borderId="1" xfId="0" applyNumberFormat="1" applyFill="1" applyBorder="1" applyAlignment="1">
      <alignment horizontal="center" vertical="center"/>
    </xf>
    <xf numFmtId="0" fontId="0" fillId="6" borderId="10" xfId="0" applyFill="1" applyBorder="1" applyAlignment="1">
      <alignment horizontal="left" vertical="center"/>
    </xf>
    <xf numFmtId="0" fontId="0" fillId="0" borderId="1" xfId="0" applyBorder="1" applyAlignment="1">
      <alignment horizontal="center" vertical="center"/>
    </xf>
    <xf numFmtId="10" fontId="0" fillId="4" borderId="1" xfId="1" applyNumberFormat="1" applyFont="1" applyFill="1" applyBorder="1" applyAlignment="1">
      <alignment horizontal="left" vertical="center"/>
    </xf>
    <xf numFmtId="10" fontId="0" fillId="4" borderId="1" xfId="1" applyNumberFormat="1" applyFont="1" applyFill="1" applyBorder="1" applyAlignment="1">
      <alignment horizontal="center"/>
    </xf>
    <xf numFmtId="0" fontId="0" fillId="5" borderId="1" xfId="0" applyFill="1" applyBorder="1" applyAlignment="1">
      <alignment horizontal="center" vertical="center"/>
    </xf>
    <xf numFmtId="10" fontId="0" fillId="5" borderId="5" xfId="1" applyNumberFormat="1" applyFont="1" applyFill="1" applyBorder="1" applyAlignment="1">
      <alignment horizontal="center" vertical="center"/>
    </xf>
    <xf numFmtId="10" fontId="0" fillId="5" borderId="6" xfId="1" applyNumberFormat="1" applyFont="1" applyFill="1" applyBorder="1" applyAlignment="1">
      <alignment horizontal="center" vertical="center"/>
    </xf>
    <xf numFmtId="10" fontId="0" fillId="5" borderId="7" xfId="1" applyNumberFormat="1" applyFont="1" applyFill="1" applyBorder="1" applyAlignment="1">
      <alignment horizontal="center" vertical="center"/>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0" fillId="5" borderId="1" xfId="0" applyFill="1" applyBorder="1" applyAlignment="1">
      <alignment horizontal="left" vertical="top"/>
    </xf>
    <xf numFmtId="10" fontId="0" fillId="5" borderId="5" xfId="1" applyNumberFormat="1" applyFont="1" applyFill="1" applyBorder="1" applyAlignment="1">
      <alignment horizontal="center"/>
    </xf>
    <xf numFmtId="10" fontId="0" fillId="5" borderId="7" xfId="1" applyNumberFormat="1" applyFont="1" applyFill="1" applyBorder="1" applyAlignment="1">
      <alignment horizont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wrapText="1"/>
    </xf>
    <xf numFmtId="0" fontId="0" fillId="0" borderId="7" xfId="0" applyBorder="1" applyAlignment="1">
      <alignment horizontal="center" wrapText="1"/>
    </xf>
    <xf numFmtId="0" fontId="0" fillId="0" borderId="5" xfId="0" applyBorder="1" applyAlignment="1">
      <alignment horizontal="center"/>
    </xf>
    <xf numFmtId="0" fontId="0" fillId="0" borderId="7"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9BA20-CD57-43C1-BBD4-07EA5912339D}">
  <dimension ref="A2:AY44"/>
  <sheetViews>
    <sheetView tabSelected="1" topLeftCell="D1" zoomScale="89" zoomScaleNormal="100" workbookViewId="0">
      <selection activeCell="N40" sqref="N40"/>
    </sheetView>
  </sheetViews>
  <sheetFormatPr baseColWidth="10" defaultColWidth="11.5" defaultRowHeight="15" x14ac:dyDescent="0.2"/>
  <cols>
    <col min="1" max="1" width="20.6640625" customWidth="1"/>
    <col min="2" max="2" width="30.5" style="13" customWidth="1"/>
    <col min="3" max="3" width="19.5" customWidth="1"/>
    <col min="4" max="4" width="19.83203125" style="15" customWidth="1"/>
    <col min="5" max="6" width="13.1640625" style="15" customWidth="1"/>
    <col min="7" max="7" width="21.83203125" customWidth="1"/>
    <col min="8" max="8" width="31" customWidth="1"/>
    <col min="9" max="9" width="46.5" customWidth="1"/>
    <col min="10" max="10" width="16.6640625" customWidth="1"/>
    <col min="11" max="11" width="20" customWidth="1"/>
    <col min="12" max="12" width="22.6640625" style="4" customWidth="1"/>
    <col min="13" max="13" width="18" style="7" customWidth="1"/>
    <col min="14" max="14" width="33.6640625" customWidth="1"/>
  </cols>
  <sheetData>
    <row r="2" spans="1:51" ht="16" thickBot="1" x14ac:dyDescent="0.25"/>
    <row r="3" spans="1:51" ht="37" customHeight="1" x14ac:dyDescent="0.2">
      <c r="A3" s="9" t="s">
        <v>0</v>
      </c>
      <c r="B3" s="2" t="s">
        <v>1</v>
      </c>
      <c r="C3" s="2" t="s">
        <v>2</v>
      </c>
      <c r="D3" s="2" t="s">
        <v>3</v>
      </c>
      <c r="E3" s="2" t="s">
        <v>4</v>
      </c>
      <c r="F3" s="2" t="s">
        <v>5</v>
      </c>
      <c r="G3" s="2" t="s">
        <v>6</v>
      </c>
      <c r="H3" s="3" t="s">
        <v>7</v>
      </c>
      <c r="I3" s="3" t="s">
        <v>8</v>
      </c>
      <c r="J3" s="3" t="s">
        <v>9</v>
      </c>
      <c r="K3" s="2" t="s">
        <v>10</v>
      </c>
      <c r="L3" s="5" t="s">
        <v>11</v>
      </c>
      <c r="M3" s="10" t="s">
        <v>12</v>
      </c>
      <c r="N3" s="11" t="s">
        <v>13</v>
      </c>
    </row>
    <row r="4" spans="1:51" s="23" customFormat="1" ht="48" x14ac:dyDescent="0.2">
      <c r="A4" s="98" t="s">
        <v>14</v>
      </c>
      <c r="B4" s="98" t="s">
        <v>15</v>
      </c>
      <c r="C4" s="98">
        <v>2026321616</v>
      </c>
      <c r="D4" s="90" t="s">
        <v>16</v>
      </c>
      <c r="E4" s="90" t="s">
        <v>17</v>
      </c>
      <c r="F4" s="82">
        <v>46183</v>
      </c>
      <c r="G4" s="24" t="s">
        <v>18</v>
      </c>
      <c r="H4" s="25" t="s">
        <v>19</v>
      </c>
      <c r="I4" s="24" t="s">
        <v>20</v>
      </c>
      <c r="J4" s="26">
        <v>46086</v>
      </c>
      <c r="K4" s="24" t="s">
        <v>21</v>
      </c>
      <c r="L4" s="27">
        <v>0.05</v>
      </c>
      <c r="M4" s="93">
        <f>SUM(L4:L7)</f>
        <v>0.84999999999999987</v>
      </c>
      <c r="N4" s="25" t="s">
        <v>22</v>
      </c>
    </row>
    <row r="5" spans="1:51" s="23" customFormat="1" ht="80" x14ac:dyDescent="0.2">
      <c r="A5" s="98"/>
      <c r="B5" s="98"/>
      <c r="C5" s="98"/>
      <c r="D5" s="91"/>
      <c r="E5" s="91"/>
      <c r="F5" s="82"/>
      <c r="G5" s="24" t="s">
        <v>18</v>
      </c>
      <c r="H5" s="25" t="s">
        <v>134</v>
      </c>
      <c r="I5" s="25" t="s">
        <v>135</v>
      </c>
      <c r="J5" s="26">
        <v>46172</v>
      </c>
      <c r="K5" s="24"/>
      <c r="L5" s="27">
        <v>0.3</v>
      </c>
      <c r="M5" s="93"/>
      <c r="N5" s="25" t="s">
        <v>184</v>
      </c>
    </row>
    <row r="6" spans="1:51" s="23" customFormat="1" ht="112" x14ac:dyDescent="0.2">
      <c r="A6" s="98"/>
      <c r="B6" s="98"/>
      <c r="C6" s="98"/>
      <c r="D6" s="92"/>
      <c r="E6" s="92"/>
      <c r="F6" s="82"/>
      <c r="G6" s="24" t="s">
        <v>18</v>
      </c>
      <c r="H6" s="25" t="s">
        <v>134</v>
      </c>
      <c r="I6" s="25" t="s">
        <v>136</v>
      </c>
      <c r="J6" s="26">
        <v>46172</v>
      </c>
      <c r="K6" s="24"/>
      <c r="L6" s="27">
        <v>0.3</v>
      </c>
      <c r="M6" s="93"/>
      <c r="N6" s="25" t="s">
        <v>184</v>
      </c>
    </row>
    <row r="7" spans="1:51" s="23" customFormat="1" ht="64" x14ac:dyDescent="0.2">
      <c r="A7" s="98"/>
      <c r="B7" s="98"/>
      <c r="C7" s="98"/>
      <c r="D7" s="62" t="s">
        <v>23</v>
      </c>
      <c r="E7" s="60" t="s">
        <v>24</v>
      </c>
      <c r="F7" s="61">
        <v>46157</v>
      </c>
      <c r="G7" s="58" t="s">
        <v>137</v>
      </c>
      <c r="H7" s="62" t="s">
        <v>138</v>
      </c>
      <c r="I7" s="62" t="s">
        <v>139</v>
      </c>
      <c r="J7" s="63">
        <v>46150</v>
      </c>
      <c r="K7" s="58" t="s">
        <v>140</v>
      </c>
      <c r="L7" s="64">
        <v>0.2</v>
      </c>
      <c r="M7" s="93"/>
      <c r="N7" s="24"/>
    </row>
    <row r="8" spans="1:51" s="31" customFormat="1" ht="96" x14ac:dyDescent="0.2">
      <c r="A8" s="96" t="s">
        <v>14</v>
      </c>
      <c r="B8" s="96" t="s">
        <v>25</v>
      </c>
      <c r="C8" s="96">
        <v>20263020338</v>
      </c>
      <c r="D8" s="35" t="s">
        <v>26</v>
      </c>
      <c r="E8" s="34" t="s">
        <v>27</v>
      </c>
      <c r="F8" s="87">
        <v>46172</v>
      </c>
      <c r="G8" s="31" t="s">
        <v>147</v>
      </c>
      <c r="H8" s="32" t="s">
        <v>148</v>
      </c>
      <c r="I8" s="32" t="s">
        <v>149</v>
      </c>
      <c r="J8" s="40">
        <v>46165</v>
      </c>
      <c r="K8" s="31" t="s">
        <v>150</v>
      </c>
      <c r="L8" s="41">
        <v>0.2</v>
      </c>
      <c r="M8" s="97">
        <f>SUM(L8:L11)</f>
        <v>1</v>
      </c>
    </row>
    <row r="9" spans="1:51" s="31" customFormat="1" ht="176" x14ac:dyDescent="0.2">
      <c r="A9" s="96"/>
      <c r="B9" s="96"/>
      <c r="C9" s="96"/>
      <c r="D9" s="96" t="s">
        <v>28</v>
      </c>
      <c r="E9" s="96">
        <v>2.5</v>
      </c>
      <c r="F9" s="87"/>
      <c r="G9" s="31" t="s">
        <v>152</v>
      </c>
      <c r="H9" s="32" t="s">
        <v>155</v>
      </c>
      <c r="I9" s="32" t="s">
        <v>156</v>
      </c>
      <c r="J9" s="40">
        <v>46170</v>
      </c>
      <c r="K9" s="31" t="s">
        <v>157</v>
      </c>
      <c r="L9" s="41">
        <v>0.2</v>
      </c>
      <c r="M9" s="97"/>
    </row>
    <row r="10" spans="1:51" s="31" customFormat="1" ht="192" x14ac:dyDescent="0.2">
      <c r="A10" s="96"/>
      <c r="B10" s="96"/>
      <c r="C10" s="96"/>
      <c r="D10" s="96"/>
      <c r="E10" s="96"/>
      <c r="F10" s="87">
        <v>46142</v>
      </c>
      <c r="G10" s="31" t="s">
        <v>152</v>
      </c>
      <c r="H10" s="32" t="s">
        <v>151</v>
      </c>
      <c r="I10" s="32" t="s">
        <v>153</v>
      </c>
      <c r="J10" s="40">
        <v>46170</v>
      </c>
      <c r="K10" s="31" t="s">
        <v>154</v>
      </c>
      <c r="L10" s="41">
        <v>0.2</v>
      </c>
      <c r="M10" s="97"/>
    </row>
    <row r="11" spans="1:51" s="31" customFormat="1" ht="176" x14ac:dyDescent="0.2">
      <c r="A11" s="96"/>
      <c r="B11" s="96"/>
      <c r="C11" s="96"/>
      <c r="D11" s="35" t="s">
        <v>16</v>
      </c>
      <c r="E11" s="34" t="s">
        <v>17</v>
      </c>
      <c r="F11" s="87">
        <v>46172</v>
      </c>
      <c r="G11" s="31" t="s">
        <v>43</v>
      </c>
      <c r="H11" s="32" t="s">
        <v>141</v>
      </c>
      <c r="I11" s="32" t="s">
        <v>142</v>
      </c>
      <c r="J11" s="40">
        <v>46162</v>
      </c>
      <c r="K11" s="31" t="s">
        <v>143</v>
      </c>
      <c r="L11" s="41">
        <v>0.4</v>
      </c>
      <c r="M11" s="97"/>
    </row>
    <row r="12" spans="1:51" s="23" customFormat="1" ht="48" x14ac:dyDescent="0.2">
      <c r="A12" s="98" t="s">
        <v>14</v>
      </c>
      <c r="B12" s="98" t="s">
        <v>29</v>
      </c>
      <c r="C12" s="98">
        <v>20263020340</v>
      </c>
      <c r="D12" s="105" t="s">
        <v>30</v>
      </c>
      <c r="E12" s="98" t="s">
        <v>31</v>
      </c>
      <c r="F12" s="94">
        <v>46122</v>
      </c>
      <c r="G12" s="77" t="s">
        <v>32</v>
      </c>
      <c r="H12" s="78" t="s">
        <v>33</v>
      </c>
      <c r="I12" s="78" t="s">
        <v>34</v>
      </c>
      <c r="J12" s="79">
        <v>46171</v>
      </c>
      <c r="K12" s="77" t="s">
        <v>35</v>
      </c>
      <c r="L12" s="80">
        <v>0.2</v>
      </c>
      <c r="M12" s="95">
        <f>SUM(L12:L13)</f>
        <v>0.4</v>
      </c>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row>
    <row r="13" spans="1:51" s="23" customFormat="1" ht="64" x14ac:dyDescent="0.2">
      <c r="A13" s="98"/>
      <c r="B13" s="98"/>
      <c r="C13" s="98"/>
      <c r="D13" s="105"/>
      <c r="E13" s="98"/>
      <c r="F13" s="94"/>
      <c r="G13" s="24" t="s">
        <v>32</v>
      </c>
      <c r="H13" s="24" t="s">
        <v>36</v>
      </c>
      <c r="I13" s="25" t="s">
        <v>37</v>
      </c>
      <c r="J13" s="26">
        <v>46171</v>
      </c>
      <c r="K13" s="24" t="s">
        <v>38</v>
      </c>
      <c r="L13" s="27">
        <v>0.2</v>
      </c>
      <c r="M13" s="95"/>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row>
    <row r="14" spans="1:51" s="23" customFormat="1" ht="64" x14ac:dyDescent="0.2">
      <c r="A14" s="58" t="s">
        <v>39</v>
      </c>
      <c r="B14" s="59" t="s">
        <v>40</v>
      </c>
      <c r="C14" s="58">
        <v>20263023344</v>
      </c>
      <c r="D14" s="60" t="s">
        <v>41</v>
      </c>
      <c r="E14" s="60" t="s">
        <v>42</v>
      </c>
      <c r="F14" s="61">
        <v>46172</v>
      </c>
      <c r="G14" s="58" t="s">
        <v>43</v>
      </c>
      <c r="H14" s="62" t="s">
        <v>44</v>
      </c>
      <c r="I14" s="62" t="s">
        <v>45</v>
      </c>
      <c r="J14" s="63">
        <v>46168</v>
      </c>
      <c r="K14" s="58" t="s">
        <v>46</v>
      </c>
      <c r="L14" s="64">
        <v>0.5</v>
      </c>
      <c r="M14" s="65"/>
      <c r="N14" s="62" t="s">
        <v>184</v>
      </c>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row>
    <row r="15" spans="1:51" s="36" customFormat="1" ht="48" x14ac:dyDescent="0.2">
      <c r="A15" s="36" t="s">
        <v>47</v>
      </c>
      <c r="B15" s="37" t="s">
        <v>48</v>
      </c>
      <c r="C15" s="36">
        <v>20263021924</v>
      </c>
      <c r="D15" s="66" t="s">
        <v>41</v>
      </c>
      <c r="E15" s="66" t="s">
        <v>42</v>
      </c>
      <c r="F15" s="67">
        <v>46162</v>
      </c>
      <c r="G15" s="36" t="s">
        <v>43</v>
      </c>
      <c r="H15" s="68" t="s">
        <v>49</v>
      </c>
      <c r="I15" s="68" t="s">
        <v>50</v>
      </c>
      <c r="J15" s="69">
        <v>46142</v>
      </c>
      <c r="K15" s="36" t="s">
        <v>51</v>
      </c>
      <c r="L15" s="70">
        <v>1</v>
      </c>
      <c r="M15" s="71">
        <v>1</v>
      </c>
    </row>
    <row r="16" spans="1:51" s="21" customFormat="1" ht="32" x14ac:dyDescent="0.2">
      <c r="A16" s="31" t="s">
        <v>47</v>
      </c>
      <c r="B16" s="35" t="s">
        <v>52</v>
      </c>
      <c r="C16" s="31">
        <v>20263023343</v>
      </c>
      <c r="D16" s="34" t="s">
        <v>41</v>
      </c>
      <c r="E16" s="84" t="s">
        <v>42</v>
      </c>
      <c r="F16" s="85">
        <v>46142</v>
      </c>
      <c r="G16" s="86" t="s">
        <v>43</v>
      </c>
      <c r="H16" s="31" t="s">
        <v>144</v>
      </c>
      <c r="I16" s="32" t="s">
        <v>145</v>
      </c>
      <c r="J16" s="40">
        <v>46142</v>
      </c>
      <c r="K16" s="31" t="s">
        <v>146</v>
      </c>
      <c r="L16" s="41">
        <v>1</v>
      </c>
      <c r="M16" s="42">
        <v>1</v>
      </c>
      <c r="N16" s="31"/>
    </row>
    <row r="17" spans="1:27" s="21" customFormat="1" ht="32" x14ac:dyDescent="0.2">
      <c r="A17" s="106" t="s">
        <v>14</v>
      </c>
      <c r="B17" s="106" t="s">
        <v>53</v>
      </c>
      <c r="C17" s="100">
        <v>20263020342</v>
      </c>
      <c r="D17" s="96" t="s">
        <v>30</v>
      </c>
      <c r="E17" s="99" t="s">
        <v>31</v>
      </c>
      <c r="F17" s="104">
        <v>46127</v>
      </c>
      <c r="G17" s="31" t="s">
        <v>32</v>
      </c>
      <c r="H17" s="31" t="s">
        <v>54</v>
      </c>
      <c r="I17" s="32" t="s">
        <v>55</v>
      </c>
      <c r="J17" s="40">
        <v>46120</v>
      </c>
      <c r="K17" s="31" t="s">
        <v>56</v>
      </c>
      <c r="L17" s="41">
        <v>0.1</v>
      </c>
      <c r="M17" s="97">
        <f>SUM(L17:L18)</f>
        <v>1</v>
      </c>
      <c r="N17" s="31"/>
    </row>
    <row r="18" spans="1:27" s="21" customFormat="1" ht="32" x14ac:dyDescent="0.2">
      <c r="A18" s="106"/>
      <c r="B18" s="106"/>
      <c r="C18" s="100"/>
      <c r="D18" s="96"/>
      <c r="E18" s="99"/>
      <c r="F18" s="104"/>
      <c r="G18" s="31" t="s">
        <v>32</v>
      </c>
      <c r="H18" s="32" t="s">
        <v>57</v>
      </c>
      <c r="I18" s="32" t="s">
        <v>58</v>
      </c>
      <c r="J18" s="40">
        <v>46127</v>
      </c>
      <c r="K18" s="31" t="s">
        <v>59</v>
      </c>
      <c r="L18" s="41">
        <v>0.9</v>
      </c>
      <c r="M18" s="97"/>
      <c r="N18" s="31"/>
    </row>
    <row r="19" spans="1:27" x14ac:dyDescent="0.2">
      <c r="A19" s="106"/>
      <c r="B19" s="106"/>
      <c r="C19" s="100"/>
      <c r="D19" s="8" t="s">
        <v>23</v>
      </c>
      <c r="E19" s="72">
        <v>9.3000000000000007</v>
      </c>
      <c r="F19" s="33">
        <v>46285</v>
      </c>
      <c r="G19" s="1"/>
      <c r="H19" s="1"/>
      <c r="I19" s="6"/>
      <c r="J19" s="45"/>
      <c r="K19" s="1"/>
      <c r="L19" s="46"/>
      <c r="M19" s="57"/>
      <c r="N19" s="1"/>
    </row>
    <row r="20" spans="1:27" x14ac:dyDescent="0.2">
      <c r="A20" s="106"/>
      <c r="B20" s="106"/>
      <c r="C20" s="100"/>
      <c r="D20" s="8" t="s">
        <v>41</v>
      </c>
      <c r="E20" s="72" t="s">
        <v>60</v>
      </c>
      <c r="F20" s="33">
        <v>46266</v>
      </c>
      <c r="G20" s="1"/>
      <c r="H20" s="1"/>
      <c r="I20" s="1"/>
      <c r="J20" s="1"/>
      <c r="K20" s="1"/>
      <c r="L20" s="46"/>
      <c r="M20" s="57"/>
      <c r="N20" s="1"/>
    </row>
    <row r="21" spans="1:27" x14ac:dyDescent="0.2">
      <c r="A21" s="106"/>
      <c r="B21" s="106"/>
      <c r="C21" s="100"/>
      <c r="D21" s="8" t="s">
        <v>26</v>
      </c>
      <c r="E21" s="72" t="s">
        <v>27</v>
      </c>
      <c r="F21" s="33">
        <v>46203</v>
      </c>
      <c r="G21" s="1"/>
      <c r="H21" s="1"/>
      <c r="I21" s="1"/>
      <c r="J21" s="1"/>
      <c r="K21" s="1"/>
      <c r="L21" s="46"/>
      <c r="M21" s="57"/>
      <c r="N21" s="1"/>
    </row>
    <row r="22" spans="1:27" x14ac:dyDescent="0.2">
      <c r="A22" s="106"/>
      <c r="B22" s="106"/>
      <c r="C22" s="73">
        <v>202630307082</v>
      </c>
      <c r="D22" s="8" t="s">
        <v>23</v>
      </c>
      <c r="E22" s="72">
        <v>9.1999999999999993</v>
      </c>
      <c r="F22" s="33">
        <v>46264</v>
      </c>
      <c r="G22" s="1"/>
      <c r="H22" s="1"/>
      <c r="I22" s="1"/>
      <c r="J22" s="1"/>
      <c r="K22" s="1"/>
      <c r="L22" s="46"/>
      <c r="M22" s="57"/>
      <c r="N22" s="1"/>
    </row>
    <row r="23" spans="1:27" s="21" customFormat="1" ht="64" x14ac:dyDescent="0.2">
      <c r="A23" s="31" t="s">
        <v>14</v>
      </c>
      <c r="B23" s="35" t="s">
        <v>61</v>
      </c>
      <c r="C23" s="31">
        <v>20263020343</v>
      </c>
      <c r="D23" s="47" t="s">
        <v>30</v>
      </c>
      <c r="E23" s="47" t="s">
        <v>62</v>
      </c>
      <c r="F23" s="48">
        <v>46142</v>
      </c>
      <c r="G23" s="49" t="s">
        <v>63</v>
      </c>
      <c r="H23" s="32" t="s">
        <v>64</v>
      </c>
      <c r="I23" s="32" t="s">
        <v>65</v>
      </c>
      <c r="J23" s="40">
        <v>46139</v>
      </c>
      <c r="K23" s="31" t="s">
        <v>66</v>
      </c>
      <c r="L23" s="41">
        <v>1</v>
      </c>
      <c r="M23" s="42">
        <v>1</v>
      </c>
      <c r="N23" s="31"/>
    </row>
    <row r="24" spans="1:27" s="22" customFormat="1" ht="176" x14ac:dyDescent="0.2">
      <c r="A24" s="109" t="s">
        <v>14</v>
      </c>
      <c r="B24" s="109" t="s">
        <v>67</v>
      </c>
      <c r="C24" s="109">
        <v>20263020341</v>
      </c>
      <c r="D24" s="113" t="s">
        <v>23</v>
      </c>
      <c r="E24" s="101">
        <v>9.3000000000000007</v>
      </c>
      <c r="F24" s="67">
        <v>46172</v>
      </c>
      <c r="G24" s="36" t="s">
        <v>159</v>
      </c>
      <c r="H24" s="68" t="s">
        <v>158</v>
      </c>
      <c r="I24" s="68" t="s">
        <v>160</v>
      </c>
      <c r="J24" s="69">
        <v>46211</v>
      </c>
      <c r="K24" s="36" t="s">
        <v>161</v>
      </c>
      <c r="L24" s="70">
        <v>0.1</v>
      </c>
      <c r="M24" s="110">
        <f>SUM(L24:L28)</f>
        <v>1</v>
      </c>
      <c r="N24" s="36"/>
      <c r="O24" s="36"/>
      <c r="P24" s="36"/>
      <c r="Q24" s="36"/>
      <c r="R24" s="36"/>
      <c r="S24" s="36"/>
      <c r="T24" s="36"/>
      <c r="U24" s="36"/>
      <c r="V24" s="36"/>
      <c r="W24" s="36"/>
      <c r="X24" s="36"/>
      <c r="Y24" s="36"/>
      <c r="Z24" s="36"/>
      <c r="AA24" s="36"/>
    </row>
    <row r="25" spans="1:27" s="22" customFormat="1" ht="96" x14ac:dyDescent="0.2">
      <c r="A25" s="109"/>
      <c r="B25" s="109"/>
      <c r="C25" s="109"/>
      <c r="D25" s="114"/>
      <c r="E25" s="102"/>
      <c r="F25" s="67"/>
      <c r="G25" s="36" t="s">
        <v>137</v>
      </c>
      <c r="H25" s="68" t="s">
        <v>166</v>
      </c>
      <c r="I25" s="68" t="s">
        <v>167</v>
      </c>
      <c r="J25" s="69">
        <v>46169</v>
      </c>
      <c r="K25" s="36" t="s">
        <v>168</v>
      </c>
      <c r="L25" s="70">
        <v>0.1</v>
      </c>
      <c r="M25" s="111"/>
      <c r="N25" s="36"/>
      <c r="O25" s="36"/>
      <c r="P25" s="36"/>
      <c r="Q25" s="36"/>
      <c r="R25" s="36"/>
      <c r="S25" s="36"/>
      <c r="T25" s="36"/>
      <c r="U25" s="36"/>
      <c r="V25" s="36"/>
      <c r="W25" s="36"/>
      <c r="X25" s="36"/>
      <c r="Y25" s="36"/>
      <c r="Z25" s="36"/>
      <c r="AA25" s="36"/>
    </row>
    <row r="26" spans="1:27" s="22" customFormat="1" ht="48" x14ac:dyDescent="0.2">
      <c r="A26" s="109"/>
      <c r="B26" s="109"/>
      <c r="C26" s="109"/>
      <c r="D26" s="115"/>
      <c r="E26" s="88"/>
      <c r="F26" s="67"/>
      <c r="G26" s="36" t="s">
        <v>137</v>
      </c>
      <c r="H26" s="68" t="s">
        <v>172</v>
      </c>
      <c r="I26" s="68" t="s">
        <v>173</v>
      </c>
      <c r="J26" s="69">
        <v>46181</v>
      </c>
      <c r="K26" s="36" t="s">
        <v>174</v>
      </c>
      <c r="L26" s="70">
        <v>0.35</v>
      </c>
      <c r="M26" s="111"/>
      <c r="N26" s="36"/>
      <c r="O26" s="36"/>
      <c r="P26" s="36"/>
      <c r="Q26" s="36"/>
      <c r="R26" s="36"/>
      <c r="S26" s="36"/>
      <c r="T26" s="36"/>
      <c r="U26" s="36"/>
      <c r="V26" s="36"/>
      <c r="W26" s="36"/>
      <c r="X26" s="36"/>
      <c r="Y26" s="36"/>
      <c r="Z26" s="36"/>
      <c r="AA26" s="36"/>
    </row>
    <row r="27" spans="1:27" s="22" customFormat="1" ht="96" x14ac:dyDescent="0.2">
      <c r="A27" s="109"/>
      <c r="B27" s="109"/>
      <c r="C27" s="109"/>
      <c r="D27" s="103" t="s">
        <v>68</v>
      </c>
      <c r="E27" s="66" t="s">
        <v>69</v>
      </c>
      <c r="F27" s="67">
        <v>46127</v>
      </c>
      <c r="G27" s="36" t="s">
        <v>163</v>
      </c>
      <c r="H27" s="68" t="s">
        <v>162</v>
      </c>
      <c r="I27" s="68" t="s">
        <v>164</v>
      </c>
      <c r="J27" s="69">
        <v>46154</v>
      </c>
      <c r="K27" s="36" t="s">
        <v>165</v>
      </c>
      <c r="L27" s="70">
        <v>0.15</v>
      </c>
      <c r="M27" s="111"/>
      <c r="N27" s="36"/>
      <c r="O27" s="36"/>
      <c r="P27" s="36"/>
      <c r="Q27" s="36"/>
      <c r="R27" s="36"/>
      <c r="S27" s="36"/>
      <c r="T27" s="36"/>
      <c r="U27" s="36"/>
      <c r="V27" s="36"/>
      <c r="W27" s="36"/>
      <c r="X27" s="36"/>
      <c r="Y27" s="36"/>
      <c r="Z27" s="36"/>
      <c r="AA27" s="36"/>
    </row>
    <row r="28" spans="1:27" s="22" customFormat="1" ht="48" x14ac:dyDescent="0.2">
      <c r="A28" s="109"/>
      <c r="B28" s="109"/>
      <c r="C28" s="109"/>
      <c r="D28" s="103"/>
      <c r="E28" s="66" t="s">
        <v>70</v>
      </c>
      <c r="F28" s="67">
        <v>46172</v>
      </c>
      <c r="G28" s="36" t="s">
        <v>163</v>
      </c>
      <c r="H28" s="68" t="s">
        <v>169</v>
      </c>
      <c r="I28" s="68" t="s">
        <v>170</v>
      </c>
      <c r="J28" s="69">
        <v>46157</v>
      </c>
      <c r="K28" s="36" t="s">
        <v>171</v>
      </c>
      <c r="L28" s="70">
        <v>0.3</v>
      </c>
      <c r="M28" s="112"/>
      <c r="N28" s="36"/>
      <c r="O28" s="36"/>
      <c r="P28" s="36"/>
      <c r="Q28" s="36"/>
      <c r="R28" s="36"/>
      <c r="S28" s="36"/>
      <c r="T28" s="36"/>
      <c r="U28" s="36"/>
      <c r="V28" s="36"/>
      <c r="W28" s="36"/>
      <c r="X28" s="36"/>
      <c r="Y28" s="36"/>
      <c r="Z28" s="36"/>
      <c r="AA28" s="36"/>
    </row>
    <row r="29" spans="1:27" s="22" customFormat="1" ht="96" x14ac:dyDescent="0.2">
      <c r="A29" s="116" t="s">
        <v>14</v>
      </c>
      <c r="B29" s="103" t="s">
        <v>71</v>
      </c>
      <c r="C29" s="36">
        <v>20263021613</v>
      </c>
      <c r="D29" s="66" t="s">
        <v>115</v>
      </c>
      <c r="E29" s="66" t="s">
        <v>181</v>
      </c>
      <c r="F29" s="67">
        <v>46162</v>
      </c>
      <c r="G29" s="36" t="s">
        <v>175</v>
      </c>
      <c r="H29" s="68" t="s">
        <v>176</v>
      </c>
      <c r="I29" s="68" t="s">
        <v>177</v>
      </c>
      <c r="J29" s="69">
        <v>46183</v>
      </c>
      <c r="K29" s="36" t="s">
        <v>178</v>
      </c>
      <c r="L29" s="89">
        <v>0.5</v>
      </c>
      <c r="M29" s="117">
        <f>SUM(L29:L30)</f>
        <v>1</v>
      </c>
      <c r="N29" s="36"/>
      <c r="O29" s="36"/>
      <c r="P29" s="36"/>
      <c r="Q29" s="36"/>
      <c r="R29" s="36"/>
      <c r="S29" s="36"/>
      <c r="T29" s="36"/>
      <c r="U29" s="36"/>
      <c r="V29" s="36"/>
      <c r="W29" s="36"/>
      <c r="X29" s="36"/>
      <c r="Y29" s="36"/>
      <c r="Z29" s="36"/>
      <c r="AA29" s="36"/>
    </row>
    <row r="30" spans="1:27" s="22" customFormat="1" ht="64" x14ac:dyDescent="0.2">
      <c r="A30" s="116"/>
      <c r="B30" s="103"/>
      <c r="C30" s="36">
        <v>20263040129</v>
      </c>
      <c r="D30" s="66" t="s">
        <v>180</v>
      </c>
      <c r="E30" s="66" t="s">
        <v>72</v>
      </c>
      <c r="F30" s="67" t="s">
        <v>73</v>
      </c>
      <c r="G30" s="36" t="s">
        <v>147</v>
      </c>
      <c r="H30" s="68" t="s">
        <v>179</v>
      </c>
      <c r="I30" s="68" t="s">
        <v>182</v>
      </c>
      <c r="J30" s="69">
        <v>46165</v>
      </c>
      <c r="K30" s="36" t="s">
        <v>183</v>
      </c>
      <c r="L30" s="89">
        <v>0.5</v>
      </c>
      <c r="M30" s="118"/>
      <c r="N30" s="36"/>
      <c r="O30" s="36"/>
      <c r="P30" s="36"/>
      <c r="Q30" s="36"/>
      <c r="R30" s="36"/>
      <c r="S30" s="36"/>
      <c r="T30" s="36"/>
      <c r="U30" s="36"/>
      <c r="V30" s="36"/>
      <c r="W30" s="36"/>
      <c r="X30" s="36"/>
      <c r="Y30" s="36"/>
      <c r="Z30" s="36"/>
      <c r="AA30" s="36"/>
    </row>
    <row r="31" spans="1:27" s="23" customFormat="1" ht="48" x14ac:dyDescent="0.2">
      <c r="A31" s="98" t="s">
        <v>14</v>
      </c>
      <c r="B31" s="98" t="s">
        <v>74</v>
      </c>
      <c r="C31" s="24">
        <v>20263021615</v>
      </c>
      <c r="D31" s="28" t="s">
        <v>26</v>
      </c>
      <c r="E31" s="28" t="s">
        <v>72</v>
      </c>
      <c r="F31" s="82">
        <v>46203</v>
      </c>
      <c r="G31" s="24"/>
      <c r="H31" s="24"/>
      <c r="I31" s="24"/>
      <c r="J31" s="24"/>
      <c r="K31" s="24"/>
      <c r="L31" s="83" t="s">
        <v>133</v>
      </c>
      <c r="M31" s="29"/>
      <c r="N31" s="83" t="s">
        <v>133</v>
      </c>
      <c r="O31" s="24"/>
      <c r="P31" s="24"/>
      <c r="Q31" s="24"/>
      <c r="R31" s="24"/>
      <c r="S31" s="24"/>
      <c r="T31" s="24"/>
      <c r="U31" s="24"/>
      <c r="V31" s="24"/>
      <c r="W31" s="24"/>
      <c r="X31" s="24"/>
      <c r="Y31" s="24"/>
      <c r="Z31" s="24"/>
      <c r="AA31" s="24"/>
    </row>
    <row r="32" spans="1:27" s="23" customFormat="1" ht="48" x14ac:dyDescent="0.2">
      <c r="A32" s="98"/>
      <c r="B32" s="98"/>
      <c r="C32" s="24">
        <v>20263046105</v>
      </c>
      <c r="D32" s="28" t="s">
        <v>26</v>
      </c>
      <c r="E32" s="28" t="s">
        <v>27</v>
      </c>
      <c r="F32" s="82">
        <v>46182</v>
      </c>
      <c r="G32" s="24"/>
      <c r="H32" s="24"/>
      <c r="I32" s="24"/>
      <c r="J32" s="24"/>
      <c r="K32" s="24"/>
      <c r="L32" s="83" t="s">
        <v>133</v>
      </c>
      <c r="M32" s="29"/>
      <c r="N32" s="83" t="s">
        <v>133</v>
      </c>
      <c r="O32" s="24"/>
      <c r="P32" s="24"/>
      <c r="Q32" s="24"/>
      <c r="R32" s="24"/>
      <c r="S32" s="24"/>
      <c r="T32" s="24"/>
      <c r="U32" s="24"/>
      <c r="V32" s="24"/>
      <c r="W32" s="24"/>
      <c r="X32" s="24"/>
      <c r="Y32" s="24"/>
      <c r="Z32" s="24"/>
      <c r="AA32" s="24"/>
    </row>
    <row r="33" spans="1:27" s="23" customFormat="1" ht="48" x14ac:dyDescent="0.2">
      <c r="A33" s="98" t="s">
        <v>47</v>
      </c>
      <c r="B33" s="98" t="s">
        <v>75</v>
      </c>
      <c r="C33" s="98">
        <v>20263021923</v>
      </c>
      <c r="D33" s="98" t="s">
        <v>76</v>
      </c>
      <c r="E33" s="28">
        <v>2.2999999999999998</v>
      </c>
      <c r="F33" s="82">
        <v>46127</v>
      </c>
      <c r="G33" s="24"/>
      <c r="H33" s="24"/>
      <c r="I33" s="24"/>
      <c r="J33" s="24"/>
      <c r="K33" s="24"/>
      <c r="L33" s="83" t="s">
        <v>133</v>
      </c>
      <c r="M33" s="29"/>
      <c r="N33" s="83" t="s">
        <v>133</v>
      </c>
      <c r="O33" s="24"/>
      <c r="P33" s="24"/>
      <c r="Q33" s="24"/>
      <c r="R33" s="24"/>
      <c r="S33" s="24"/>
      <c r="T33" s="24"/>
      <c r="U33" s="24"/>
      <c r="V33" s="24"/>
      <c r="W33" s="24"/>
      <c r="X33" s="24"/>
      <c r="Y33" s="24"/>
      <c r="Z33" s="24"/>
      <c r="AA33" s="24"/>
    </row>
    <row r="34" spans="1:27" s="23" customFormat="1" ht="48" x14ac:dyDescent="0.2">
      <c r="A34" s="98"/>
      <c r="B34" s="98"/>
      <c r="C34" s="98"/>
      <c r="D34" s="98"/>
      <c r="E34" s="28">
        <v>2.5</v>
      </c>
      <c r="F34" s="82">
        <v>46172</v>
      </c>
      <c r="G34" s="24"/>
      <c r="H34" s="24"/>
      <c r="I34" s="24"/>
      <c r="J34" s="24"/>
      <c r="K34" s="24"/>
      <c r="L34" s="83" t="s">
        <v>133</v>
      </c>
      <c r="M34" s="29"/>
      <c r="N34" s="83" t="s">
        <v>133</v>
      </c>
      <c r="O34" s="24"/>
      <c r="P34" s="24"/>
      <c r="Q34" s="24"/>
      <c r="R34" s="24"/>
      <c r="S34" s="24"/>
      <c r="T34" s="24"/>
      <c r="U34" s="24"/>
      <c r="V34" s="24"/>
      <c r="W34" s="24"/>
      <c r="X34" s="24"/>
      <c r="Y34" s="24"/>
      <c r="Z34" s="24"/>
      <c r="AA34" s="24"/>
    </row>
    <row r="35" spans="1:27" s="22" customFormat="1" ht="170" customHeight="1" x14ac:dyDescent="0.2">
      <c r="A35" s="101" t="s">
        <v>14</v>
      </c>
      <c r="B35" s="101" t="s">
        <v>77</v>
      </c>
      <c r="C35" s="101">
        <v>20263021930</v>
      </c>
      <c r="D35" s="50" t="s">
        <v>30</v>
      </c>
      <c r="E35" s="50" t="s">
        <v>62</v>
      </c>
      <c r="F35" s="51">
        <v>46172</v>
      </c>
      <c r="G35" s="52" t="s">
        <v>78</v>
      </c>
      <c r="H35" s="53" t="s">
        <v>79</v>
      </c>
      <c r="I35" s="53" t="s">
        <v>80</v>
      </c>
      <c r="J35" s="54">
        <v>46134</v>
      </c>
      <c r="K35" s="52" t="s">
        <v>81</v>
      </c>
      <c r="L35" s="55">
        <v>1</v>
      </c>
      <c r="M35" s="56">
        <v>1</v>
      </c>
      <c r="N35" s="52"/>
    </row>
    <row r="36" spans="1:27" s="74" customFormat="1" ht="97" customHeight="1" x14ac:dyDescent="0.2">
      <c r="A36" s="102"/>
      <c r="B36" s="102"/>
      <c r="C36" s="102"/>
      <c r="D36" s="50" t="s">
        <v>30</v>
      </c>
      <c r="E36" s="75" t="s">
        <v>62</v>
      </c>
      <c r="F36" s="76"/>
      <c r="G36" s="77" t="s">
        <v>131</v>
      </c>
      <c r="H36" s="78" t="s">
        <v>130</v>
      </c>
      <c r="I36" s="78" t="s">
        <v>132</v>
      </c>
      <c r="J36" s="79"/>
      <c r="K36" s="77"/>
      <c r="L36" s="80">
        <v>0.8</v>
      </c>
      <c r="M36" s="81">
        <v>0.8</v>
      </c>
      <c r="N36" s="62" t="s">
        <v>184</v>
      </c>
      <c r="O36" s="23"/>
      <c r="P36" s="23"/>
      <c r="Q36" s="23"/>
    </row>
    <row r="37" spans="1:27" s="21" customFormat="1" ht="32" x14ac:dyDescent="0.2">
      <c r="A37" s="106" t="s">
        <v>14</v>
      </c>
      <c r="B37" s="100" t="s">
        <v>82</v>
      </c>
      <c r="C37" s="100">
        <v>20263037089</v>
      </c>
      <c r="D37" s="100" t="s">
        <v>30</v>
      </c>
      <c r="E37" s="100" t="s">
        <v>83</v>
      </c>
      <c r="F37" s="34" t="s">
        <v>84</v>
      </c>
      <c r="G37" s="34" t="s">
        <v>85</v>
      </c>
      <c r="H37" s="38" t="s">
        <v>86</v>
      </c>
      <c r="I37" s="39" t="s">
        <v>87</v>
      </c>
      <c r="J37" s="40">
        <v>46106</v>
      </c>
      <c r="K37" s="31" t="s">
        <v>88</v>
      </c>
      <c r="L37" s="41">
        <v>0.2</v>
      </c>
      <c r="M37" s="42">
        <v>0.2</v>
      </c>
      <c r="N37" s="31"/>
    </row>
    <row r="38" spans="1:27" s="21" customFormat="1" ht="64" x14ac:dyDescent="0.2">
      <c r="A38" s="106"/>
      <c r="B38" s="100"/>
      <c r="C38" s="100"/>
      <c r="D38" s="100"/>
      <c r="E38" s="100"/>
      <c r="F38" s="34"/>
      <c r="G38" s="34" t="s">
        <v>89</v>
      </c>
      <c r="H38" s="32" t="s">
        <v>90</v>
      </c>
      <c r="I38" s="32" t="s">
        <v>91</v>
      </c>
      <c r="J38" s="40">
        <v>46092</v>
      </c>
      <c r="K38" s="31" t="s">
        <v>92</v>
      </c>
      <c r="L38" s="41">
        <v>0.1</v>
      </c>
      <c r="M38" s="108">
        <f>SUM(L38:L39)</f>
        <v>0.2</v>
      </c>
      <c r="N38" s="31"/>
    </row>
    <row r="39" spans="1:27" s="21" customFormat="1" ht="64" x14ac:dyDescent="0.2">
      <c r="A39" s="106"/>
      <c r="B39" s="100"/>
      <c r="C39" s="100"/>
      <c r="D39" s="100"/>
      <c r="E39" s="100"/>
      <c r="F39" s="34"/>
      <c r="G39" s="31" t="s">
        <v>89</v>
      </c>
      <c r="H39" s="32" t="s">
        <v>90</v>
      </c>
      <c r="I39" s="32" t="s">
        <v>93</v>
      </c>
      <c r="J39" s="40">
        <v>46073</v>
      </c>
      <c r="K39" s="31" t="s">
        <v>94</v>
      </c>
      <c r="L39" s="41">
        <v>0.1</v>
      </c>
      <c r="M39" s="108"/>
      <c r="N39" s="31"/>
    </row>
    <row r="40" spans="1:27" s="23" customFormat="1" ht="64" x14ac:dyDescent="0.2">
      <c r="A40" s="106"/>
      <c r="B40" s="100"/>
      <c r="C40" s="100"/>
      <c r="D40" s="100"/>
      <c r="E40" s="100"/>
      <c r="F40" s="28"/>
      <c r="G40" s="24" t="s">
        <v>89</v>
      </c>
      <c r="H40" s="25" t="s">
        <v>95</v>
      </c>
      <c r="I40" s="25" t="s">
        <v>96</v>
      </c>
      <c r="J40" s="26">
        <v>46058</v>
      </c>
      <c r="K40" s="24" t="s">
        <v>97</v>
      </c>
      <c r="L40" s="27">
        <v>0.1</v>
      </c>
      <c r="M40" s="29"/>
      <c r="N40" s="62" t="s">
        <v>184</v>
      </c>
    </row>
    <row r="41" spans="1:27" s="21" customFormat="1" ht="32" x14ac:dyDescent="0.2">
      <c r="A41" s="106"/>
      <c r="B41" s="100"/>
      <c r="C41" s="100"/>
      <c r="D41" s="100"/>
      <c r="E41" s="100"/>
      <c r="F41" s="34"/>
      <c r="G41" s="31" t="s">
        <v>98</v>
      </c>
      <c r="H41" s="32" t="s">
        <v>99</v>
      </c>
      <c r="I41" s="32" t="s">
        <v>100</v>
      </c>
      <c r="J41" s="40">
        <v>46092</v>
      </c>
      <c r="K41" s="31" t="s">
        <v>101</v>
      </c>
      <c r="L41" s="41">
        <v>0.05</v>
      </c>
      <c r="M41" s="107">
        <f>SUM(L41:L44)</f>
        <v>0.2</v>
      </c>
      <c r="N41" s="31"/>
    </row>
    <row r="42" spans="1:27" s="21" customFormat="1" ht="32" x14ac:dyDescent="0.2">
      <c r="A42" s="106"/>
      <c r="B42" s="100"/>
      <c r="C42" s="100"/>
      <c r="D42" s="100"/>
      <c r="E42" s="100"/>
      <c r="F42" s="34"/>
      <c r="G42" s="31" t="s">
        <v>98</v>
      </c>
      <c r="H42" s="32" t="s">
        <v>99</v>
      </c>
      <c r="I42" s="32" t="s">
        <v>102</v>
      </c>
      <c r="J42" s="40">
        <v>46058</v>
      </c>
      <c r="K42" s="31" t="s">
        <v>103</v>
      </c>
      <c r="L42" s="41">
        <v>0.05</v>
      </c>
      <c r="M42" s="107"/>
      <c r="N42" s="31"/>
    </row>
    <row r="43" spans="1:27" s="21" customFormat="1" ht="16" x14ac:dyDescent="0.2">
      <c r="A43" s="106"/>
      <c r="B43" s="100"/>
      <c r="C43" s="100"/>
      <c r="D43" s="100"/>
      <c r="E43" s="100"/>
      <c r="F43" s="34"/>
      <c r="G43" s="31" t="s">
        <v>89</v>
      </c>
      <c r="H43" s="32" t="s">
        <v>99</v>
      </c>
      <c r="I43" s="32" t="s">
        <v>104</v>
      </c>
      <c r="J43" s="40">
        <v>46058</v>
      </c>
      <c r="K43" s="31" t="s">
        <v>105</v>
      </c>
      <c r="L43" s="41">
        <v>0.05</v>
      </c>
      <c r="M43" s="107"/>
      <c r="N43" s="31"/>
    </row>
    <row r="44" spans="1:27" s="21" customFormat="1" ht="64" x14ac:dyDescent="0.2">
      <c r="A44" s="30"/>
      <c r="B44" s="43"/>
      <c r="C44" s="43"/>
      <c r="D44" s="43"/>
      <c r="E44" s="43"/>
      <c r="F44" s="34"/>
      <c r="G44" s="31" t="s">
        <v>89</v>
      </c>
      <c r="H44" s="44" t="s">
        <v>99</v>
      </c>
      <c r="I44" s="32" t="s">
        <v>106</v>
      </c>
      <c r="J44" s="40">
        <v>46141</v>
      </c>
      <c r="K44" s="31" t="s">
        <v>107</v>
      </c>
      <c r="L44" s="41">
        <v>0.05</v>
      </c>
      <c r="M44" s="107"/>
      <c r="N44" s="31"/>
    </row>
  </sheetData>
  <autoFilter ref="A3:N3" xr:uid="{9A09BA20-CD57-43C1-BBD4-07EA5912339D}"/>
  <mergeCells count="52">
    <mergeCell ref="M41:M44"/>
    <mergeCell ref="M38:M39"/>
    <mergeCell ref="A24:A28"/>
    <mergeCell ref="B24:B28"/>
    <mergeCell ref="C24:C28"/>
    <mergeCell ref="A35:A36"/>
    <mergeCell ref="B35:B36"/>
    <mergeCell ref="C35:C36"/>
    <mergeCell ref="M24:M28"/>
    <mergeCell ref="D24:D26"/>
    <mergeCell ref="A29:A30"/>
    <mergeCell ref="A33:A34"/>
    <mergeCell ref="A31:A32"/>
    <mergeCell ref="A37:A43"/>
    <mergeCell ref="M29:M30"/>
    <mergeCell ref="F17:F18"/>
    <mergeCell ref="M17:M18"/>
    <mergeCell ref="D27:D28"/>
    <mergeCell ref="A4:A7"/>
    <mergeCell ref="B4:B7"/>
    <mergeCell ref="C4:C7"/>
    <mergeCell ref="A8:A11"/>
    <mergeCell ref="B8:B11"/>
    <mergeCell ref="C8:C11"/>
    <mergeCell ref="D12:D13"/>
    <mergeCell ref="A17:A22"/>
    <mergeCell ref="B17:B22"/>
    <mergeCell ref="D17:D18"/>
    <mergeCell ref="E12:E13"/>
    <mergeCell ref="C17:C21"/>
    <mergeCell ref="A12:A13"/>
    <mergeCell ref="B12:B13"/>
    <mergeCell ref="C12:C13"/>
    <mergeCell ref="E17:E18"/>
    <mergeCell ref="E37:E43"/>
    <mergeCell ref="E24:E25"/>
    <mergeCell ref="B29:B30"/>
    <mergeCell ref="D33:D34"/>
    <mergeCell ref="C33:C34"/>
    <mergeCell ref="B33:B34"/>
    <mergeCell ref="B31:B32"/>
    <mergeCell ref="B37:B43"/>
    <mergeCell ref="C37:C43"/>
    <mergeCell ref="D37:D43"/>
    <mergeCell ref="D4:D6"/>
    <mergeCell ref="E4:E6"/>
    <mergeCell ref="M4:M7"/>
    <mergeCell ref="F12:F13"/>
    <mergeCell ref="M12:M13"/>
    <mergeCell ref="D9:D10"/>
    <mergeCell ref="E9:E10"/>
    <mergeCell ref="M8:M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EE3D9-C018-4590-ADF6-8C55941EBA6A}">
  <dimension ref="B1:E48"/>
  <sheetViews>
    <sheetView topLeftCell="A34" workbookViewId="0">
      <selection activeCell="C48" sqref="C48"/>
    </sheetView>
  </sheetViews>
  <sheetFormatPr baseColWidth="10" defaultColWidth="11.5" defaultRowHeight="15" x14ac:dyDescent="0.2"/>
  <cols>
    <col min="2" max="2" width="20.83203125" style="19" customWidth="1"/>
    <col min="3" max="3" width="20.83203125" customWidth="1"/>
    <col min="4" max="4" width="19.83203125" customWidth="1"/>
    <col min="5" max="5" width="22.5" customWidth="1"/>
  </cols>
  <sheetData>
    <row r="1" spans="2:5" ht="16" thickBot="1" x14ac:dyDescent="0.25"/>
    <row r="2" spans="2:5" ht="35" customHeight="1" x14ac:dyDescent="0.2">
      <c r="B2" s="2" t="s">
        <v>1</v>
      </c>
      <c r="C2" s="2" t="s">
        <v>2</v>
      </c>
      <c r="D2" s="2" t="s">
        <v>3</v>
      </c>
      <c r="E2" s="18" t="s">
        <v>108</v>
      </c>
    </row>
    <row r="3" spans="2:5" ht="16" x14ac:dyDescent="0.2">
      <c r="B3" s="20" t="s">
        <v>109</v>
      </c>
      <c r="C3" s="16">
        <v>20253017369</v>
      </c>
      <c r="D3" s="17" t="s">
        <v>110</v>
      </c>
    </row>
    <row r="4" spans="2:5" x14ac:dyDescent="0.2">
      <c r="B4" s="131" t="s">
        <v>82</v>
      </c>
      <c r="C4" s="133">
        <v>20253024125</v>
      </c>
      <c r="D4" s="106" t="s">
        <v>110</v>
      </c>
    </row>
    <row r="5" spans="2:5" x14ac:dyDescent="0.2">
      <c r="B5" s="132"/>
      <c r="C5" s="133"/>
      <c r="D5" s="106"/>
    </row>
    <row r="6" spans="2:5" x14ac:dyDescent="0.2">
      <c r="B6" s="119" t="s">
        <v>82</v>
      </c>
      <c r="C6" s="134">
        <v>20253045582</v>
      </c>
      <c r="D6" s="122" t="s">
        <v>110</v>
      </c>
    </row>
    <row r="7" spans="2:5" x14ac:dyDescent="0.2">
      <c r="B7" s="120"/>
      <c r="C7" s="135"/>
      <c r="D7" s="123"/>
    </row>
    <row r="8" spans="2:5" x14ac:dyDescent="0.2">
      <c r="B8" s="121"/>
      <c r="C8" s="136"/>
      <c r="D8" s="124"/>
    </row>
    <row r="9" spans="2:5" x14ac:dyDescent="0.2">
      <c r="B9" s="119" t="s">
        <v>111</v>
      </c>
      <c r="C9" s="122">
        <v>20253030025</v>
      </c>
      <c r="D9" s="122" t="s">
        <v>112</v>
      </c>
    </row>
    <row r="10" spans="2:5" x14ac:dyDescent="0.2">
      <c r="B10" s="121"/>
      <c r="C10" s="124"/>
      <c r="D10" s="124"/>
    </row>
    <row r="11" spans="2:5" x14ac:dyDescent="0.2">
      <c r="B11" s="119" t="s">
        <v>111</v>
      </c>
      <c r="C11" s="122">
        <v>20253030025</v>
      </c>
      <c r="D11" s="122" t="s">
        <v>76</v>
      </c>
    </row>
    <row r="12" spans="2:5" x14ac:dyDescent="0.2">
      <c r="B12" s="120"/>
      <c r="C12" s="123"/>
      <c r="D12" s="123"/>
    </row>
    <row r="13" spans="2:5" x14ac:dyDescent="0.2">
      <c r="B13" s="121"/>
      <c r="C13" s="124"/>
      <c r="D13" s="124"/>
    </row>
    <row r="14" spans="2:5" ht="32" x14ac:dyDescent="0.2">
      <c r="B14" s="6" t="s">
        <v>113</v>
      </c>
      <c r="C14" s="1">
        <v>20253030024</v>
      </c>
      <c r="D14" s="1" t="s">
        <v>112</v>
      </c>
    </row>
    <row r="15" spans="2:5" x14ac:dyDescent="0.2">
      <c r="B15" s="127" t="s">
        <v>114</v>
      </c>
      <c r="C15" s="129">
        <v>2025303469</v>
      </c>
      <c r="D15" s="129" t="s">
        <v>115</v>
      </c>
    </row>
    <row r="16" spans="2:5" x14ac:dyDescent="0.2">
      <c r="B16" s="128"/>
      <c r="C16" s="130"/>
      <c r="D16" s="130"/>
    </row>
    <row r="17" spans="2:4" x14ac:dyDescent="0.2">
      <c r="B17" s="119" t="s">
        <v>114</v>
      </c>
      <c r="C17" s="122">
        <v>2025303469</v>
      </c>
      <c r="D17" s="122" t="s">
        <v>76</v>
      </c>
    </row>
    <row r="18" spans="2:4" x14ac:dyDescent="0.2">
      <c r="B18" s="121"/>
      <c r="C18" s="124"/>
      <c r="D18" s="124"/>
    </row>
    <row r="19" spans="2:4" ht="32" x14ac:dyDescent="0.2">
      <c r="B19" s="6" t="s">
        <v>116</v>
      </c>
      <c r="C19" s="1">
        <v>20253034695</v>
      </c>
      <c r="D19" s="1" t="s">
        <v>112</v>
      </c>
    </row>
    <row r="20" spans="2:4" x14ac:dyDescent="0.2">
      <c r="B20" s="119" t="s">
        <v>117</v>
      </c>
      <c r="C20" s="122">
        <v>20253035533</v>
      </c>
      <c r="D20" s="122" t="s">
        <v>115</v>
      </c>
    </row>
    <row r="21" spans="2:4" x14ac:dyDescent="0.2">
      <c r="B21" s="121"/>
      <c r="C21" s="124"/>
      <c r="D21" s="124"/>
    </row>
    <row r="22" spans="2:4" ht="32" x14ac:dyDescent="0.2">
      <c r="B22" s="6" t="s">
        <v>117</v>
      </c>
      <c r="C22" s="1">
        <v>20253035533</v>
      </c>
      <c r="D22" s="1" t="s">
        <v>76</v>
      </c>
    </row>
    <row r="23" spans="2:4" x14ac:dyDescent="0.2">
      <c r="B23" s="119" t="s">
        <v>118</v>
      </c>
      <c r="C23" s="122">
        <v>20253035534</v>
      </c>
      <c r="D23" s="122" t="s">
        <v>115</v>
      </c>
    </row>
    <row r="24" spans="2:4" x14ac:dyDescent="0.2">
      <c r="B24" s="120"/>
      <c r="C24" s="123"/>
      <c r="D24" s="123"/>
    </row>
    <row r="25" spans="2:4" x14ac:dyDescent="0.2">
      <c r="B25" s="120"/>
      <c r="C25" s="124"/>
      <c r="D25" s="124"/>
    </row>
    <row r="26" spans="2:4" x14ac:dyDescent="0.2">
      <c r="B26" s="120"/>
      <c r="C26" s="1">
        <v>20253035534</v>
      </c>
      <c r="D26" s="1" t="s">
        <v>112</v>
      </c>
    </row>
    <row r="27" spans="2:4" ht="32" x14ac:dyDescent="0.2">
      <c r="B27" s="121"/>
      <c r="C27" s="1">
        <v>20253055205</v>
      </c>
      <c r="D27" s="6" t="s">
        <v>23</v>
      </c>
    </row>
    <row r="28" spans="2:4" x14ac:dyDescent="0.2">
      <c r="B28" s="119" t="s">
        <v>119</v>
      </c>
      <c r="C28" s="122">
        <v>20253035535</v>
      </c>
      <c r="D28" s="119" t="s">
        <v>76</v>
      </c>
    </row>
    <row r="29" spans="2:4" x14ac:dyDescent="0.2">
      <c r="B29" s="120"/>
      <c r="C29" s="123"/>
      <c r="D29" s="120"/>
    </row>
    <row r="30" spans="2:4" x14ac:dyDescent="0.2">
      <c r="B30" s="120"/>
      <c r="C30" s="123"/>
      <c r="D30" s="120"/>
    </row>
    <row r="31" spans="2:4" x14ac:dyDescent="0.2">
      <c r="B31" s="120"/>
      <c r="C31" s="123"/>
      <c r="D31" s="120"/>
    </row>
    <row r="32" spans="2:4" x14ac:dyDescent="0.2">
      <c r="B32" s="121"/>
      <c r="C32" s="124"/>
      <c r="D32" s="121"/>
    </row>
    <row r="33" spans="2:5" x14ac:dyDescent="0.2">
      <c r="B33" s="119" t="s">
        <v>119</v>
      </c>
      <c r="C33" s="122">
        <v>20253035535</v>
      </c>
      <c r="D33" s="122" t="s">
        <v>112</v>
      </c>
    </row>
    <row r="34" spans="2:5" x14ac:dyDescent="0.2">
      <c r="B34" s="121"/>
      <c r="C34" s="124"/>
      <c r="D34" s="124"/>
    </row>
    <row r="35" spans="2:5" ht="16" x14ac:dyDescent="0.2">
      <c r="B35" s="6" t="s">
        <v>120</v>
      </c>
      <c r="C35" s="1">
        <v>20253044510</v>
      </c>
      <c r="D35" s="1" t="s">
        <v>26</v>
      </c>
    </row>
    <row r="36" spans="2:5" x14ac:dyDescent="0.2">
      <c r="B36" s="126" t="s">
        <v>121</v>
      </c>
      <c r="C36" s="122">
        <v>20253055207</v>
      </c>
      <c r="D36" s="8" t="s">
        <v>110</v>
      </c>
    </row>
    <row r="37" spans="2:5" x14ac:dyDescent="0.2">
      <c r="B37" s="120"/>
      <c r="C37" s="123"/>
      <c r="D37" s="1" t="s">
        <v>26</v>
      </c>
    </row>
    <row r="38" spans="2:5" ht="32" x14ac:dyDescent="0.2">
      <c r="B38" s="121"/>
      <c r="C38" s="124"/>
      <c r="D38" s="6" t="s">
        <v>23</v>
      </c>
    </row>
    <row r="39" spans="2:5" x14ac:dyDescent="0.2">
      <c r="B39" s="119" t="s">
        <v>122</v>
      </c>
      <c r="C39" s="122">
        <v>20253043255</v>
      </c>
      <c r="D39" s="122" t="s">
        <v>26</v>
      </c>
    </row>
    <row r="40" spans="2:5" x14ac:dyDescent="0.2">
      <c r="B40" s="121"/>
      <c r="C40" s="124"/>
      <c r="D40" s="124"/>
    </row>
    <row r="41" spans="2:5" x14ac:dyDescent="0.2">
      <c r="B41" s="119" t="s">
        <v>123</v>
      </c>
      <c r="C41" s="1">
        <v>20253045581</v>
      </c>
      <c r="D41" s="1" t="s">
        <v>112</v>
      </c>
    </row>
    <row r="42" spans="2:5" ht="32" x14ac:dyDescent="0.2">
      <c r="B42" s="121"/>
      <c r="C42" s="1">
        <v>20253055204</v>
      </c>
      <c r="D42" s="6" t="s">
        <v>23</v>
      </c>
    </row>
    <row r="43" spans="2:5" ht="32" x14ac:dyDescent="0.2">
      <c r="B43" s="14" t="s">
        <v>124</v>
      </c>
      <c r="C43" s="1">
        <v>20253047416</v>
      </c>
      <c r="D43" s="12" t="s">
        <v>110</v>
      </c>
      <c r="E43" t="s">
        <v>125</v>
      </c>
    </row>
    <row r="44" spans="2:5" x14ac:dyDescent="0.2">
      <c r="B44" s="119" t="s">
        <v>126</v>
      </c>
      <c r="C44" s="122">
        <v>20253057766</v>
      </c>
      <c r="D44" s="12" t="s">
        <v>110</v>
      </c>
      <c r="E44" s="125" t="s">
        <v>127</v>
      </c>
    </row>
    <row r="45" spans="2:5" x14ac:dyDescent="0.2">
      <c r="B45" s="120"/>
      <c r="C45" s="123"/>
      <c r="D45" s="122" t="s">
        <v>26</v>
      </c>
      <c r="E45" s="125"/>
    </row>
    <row r="46" spans="2:5" x14ac:dyDescent="0.2">
      <c r="B46" s="120"/>
      <c r="C46" s="124"/>
      <c r="D46" s="124"/>
      <c r="E46" s="125"/>
    </row>
    <row r="47" spans="2:5" x14ac:dyDescent="0.2">
      <c r="B47" s="121"/>
      <c r="C47" s="8">
        <v>20253063899</v>
      </c>
      <c r="D47" s="8" t="s">
        <v>115</v>
      </c>
      <c r="E47" s="125"/>
    </row>
    <row r="48" spans="2:5" ht="16" x14ac:dyDescent="0.2">
      <c r="B48" s="14" t="s">
        <v>128</v>
      </c>
      <c r="C48" s="1">
        <v>20253076742</v>
      </c>
      <c r="D48" s="8" t="s">
        <v>115</v>
      </c>
      <c r="E48" t="s">
        <v>129</v>
      </c>
    </row>
  </sheetData>
  <mergeCells count="40">
    <mergeCell ref="B9:B10"/>
    <mergeCell ref="B39:B40"/>
    <mergeCell ref="C39:C40"/>
    <mergeCell ref="D39:D40"/>
    <mergeCell ref="B41:B42"/>
    <mergeCell ref="B23:B27"/>
    <mergeCell ref="C23:C25"/>
    <mergeCell ref="D23:D25"/>
    <mergeCell ref="B28:B32"/>
    <mergeCell ref="B20:B21"/>
    <mergeCell ref="C20:C21"/>
    <mergeCell ref="D20:D21"/>
    <mergeCell ref="C9:C10"/>
    <mergeCell ref="D9:D10"/>
    <mergeCell ref="B11:B13"/>
    <mergeCell ref="C11:C13"/>
    <mergeCell ref="B4:B5"/>
    <mergeCell ref="C4:C5"/>
    <mergeCell ref="D4:D5"/>
    <mergeCell ref="B6:B8"/>
    <mergeCell ref="C6:C8"/>
    <mergeCell ref="D6:D8"/>
    <mergeCell ref="D11:D13"/>
    <mergeCell ref="B15:B16"/>
    <mergeCell ref="C15:C16"/>
    <mergeCell ref="D15:D16"/>
    <mergeCell ref="B17:B18"/>
    <mergeCell ref="C17:C18"/>
    <mergeCell ref="D17:D18"/>
    <mergeCell ref="B44:B47"/>
    <mergeCell ref="C44:C46"/>
    <mergeCell ref="D45:D46"/>
    <mergeCell ref="E44:E47"/>
    <mergeCell ref="C28:C32"/>
    <mergeCell ref="D28:D32"/>
    <mergeCell ref="B33:B34"/>
    <mergeCell ref="C33:C34"/>
    <mergeCell ref="D33:D34"/>
    <mergeCell ref="B36:B38"/>
    <mergeCell ref="C36:C38"/>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Daniela Ayala Jimenez</dc:creator>
  <cp:keywords/>
  <dc:description/>
  <cp:lastModifiedBy>Laura Daniela Ayala Jimenez</cp:lastModifiedBy>
  <cp:revision/>
  <dcterms:created xsi:type="dcterms:W3CDTF">2025-02-12T13:49:47Z</dcterms:created>
  <dcterms:modified xsi:type="dcterms:W3CDTF">2026-07-07T01:35:19Z</dcterms:modified>
  <cp:category/>
  <cp:contentStatus/>
</cp:coreProperties>
</file>